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X:\02 - LICITACAO\# Licitações 2026\#MODALIDADES LICITATÓRIAS 2026\# Concorrência Pública Eletrônica\# MINUTA\7797.26 - REFORMA PQ. BICÃO\"/>
    </mc:Choice>
  </mc:AlternateContent>
  <xr:revisionPtr revIDLastSave="0" documentId="8_{3BEAC6DF-8C27-458D-8B62-9A1DC10A1F0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Orçamento" sheetId="1" r:id="rId1"/>
    <sheet name="Cronograma" sheetId="2" r:id="rId2"/>
  </sheets>
  <externalReferences>
    <externalReference r:id="rId3"/>
  </externalReferences>
  <definedNames>
    <definedName name="_xlnm.Print_Area" localSheetId="1">Cronograma!$A$1:$J$37</definedName>
    <definedName name="_xlnm.Print_Area" localSheetId="0">Orçamento!$A$1:$I$64</definedName>
    <definedName name="TIPOORCAMENTO" hidden="1">IF(VALUE([1]MENU!$O$3)=2,"Licitado","Proposto")</definedName>
    <definedName name="_xlnm.Print_Titles" localSheetId="0">Orçamento!$1:$5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4" i="2" l="1"/>
  <c r="B33" i="2"/>
  <c r="A24" i="2"/>
  <c r="A22" i="2"/>
  <c r="A19" i="2"/>
  <c r="A16" i="2"/>
  <c r="A13" i="2"/>
  <c r="A10" i="2"/>
  <c r="A7" i="2"/>
  <c r="B24" i="2"/>
  <c r="B22" i="2"/>
  <c r="B19" i="2"/>
  <c r="B16" i="2"/>
  <c r="B13" i="2"/>
  <c r="B10" i="2"/>
  <c r="B7" i="2"/>
  <c r="B4" i="2"/>
  <c r="B3" i="2"/>
  <c r="J32" i="2"/>
  <c r="J24" i="2"/>
  <c r="J22" i="2"/>
  <c r="J19" i="2"/>
  <c r="J16" i="2"/>
  <c r="J13" i="2"/>
  <c r="J10" i="2"/>
  <c r="J7" i="2"/>
  <c r="E63" i="1"/>
  <c r="I15" i="1" s="1"/>
  <c r="I38" i="1" l="1"/>
  <c r="I40" i="1"/>
  <c r="I39" i="1"/>
  <c r="I37" i="1"/>
  <c r="I36" i="1"/>
  <c r="I35" i="1"/>
  <c r="I34" i="1"/>
  <c r="I13" i="1"/>
  <c r="I12" i="1"/>
  <c r="I11" i="1"/>
  <c r="I10" i="1"/>
  <c r="I8" i="1"/>
  <c r="I33" i="1"/>
  <c r="I32" i="1"/>
  <c r="I31" i="1"/>
  <c r="I30" i="1"/>
  <c r="I29" i="1"/>
  <c r="I28" i="1"/>
  <c r="I26" i="1"/>
  <c r="I22" i="1"/>
  <c r="I25" i="1"/>
  <c r="I24" i="1"/>
  <c r="I23" i="1"/>
  <c r="I7" i="1"/>
  <c r="I47" i="1"/>
  <c r="I20" i="1"/>
  <c r="I46" i="1"/>
  <c r="I19" i="1"/>
  <c r="I44" i="1"/>
  <c r="I18" i="1"/>
  <c r="I43" i="1"/>
  <c r="I17" i="1"/>
  <c r="I42" i="1"/>
  <c r="I16" i="1"/>
  <c r="I41" i="1"/>
  <c r="I2" i="1"/>
  <c r="I9" i="1" l="1"/>
  <c r="I45" i="1"/>
  <c r="I14" i="1"/>
  <c r="J14" i="2" s="1"/>
  <c r="I6" i="1"/>
  <c r="I21" i="1"/>
  <c r="J17" i="2" s="1"/>
  <c r="I27" i="1"/>
  <c r="J20" i="2" s="1"/>
  <c r="I48" i="1" l="1"/>
  <c r="J25" i="2"/>
  <c r="G25" i="2" s="1"/>
  <c r="J11" i="2"/>
  <c r="I11" i="2" s="1"/>
  <c r="J8" i="2"/>
  <c r="D8" i="2"/>
  <c r="F25" i="2"/>
  <c r="I17" i="2"/>
  <c r="E17" i="2"/>
  <c r="G17" i="2"/>
  <c r="D17" i="2"/>
  <c r="H17" i="2"/>
  <c r="F17" i="2"/>
  <c r="H11" i="2"/>
  <c r="F11" i="2"/>
  <c r="C11" i="2"/>
  <c r="G11" i="2"/>
  <c r="H25" i="2"/>
  <c r="D14" i="2"/>
  <c r="H14" i="2"/>
  <c r="C14" i="2"/>
  <c r="I14" i="2"/>
  <c r="F14" i="2"/>
  <c r="G14" i="2"/>
  <c r="D20" i="2"/>
  <c r="I20" i="2"/>
  <c r="H20" i="2"/>
  <c r="E20" i="2"/>
  <c r="G20" i="2"/>
  <c r="C20" i="2"/>
  <c r="F20" i="2"/>
  <c r="I8" i="2"/>
  <c r="F8" i="2"/>
  <c r="E8" i="2"/>
  <c r="D11" i="2" l="1"/>
  <c r="J27" i="2"/>
  <c r="E11" i="2"/>
  <c r="H8" i="2"/>
  <c r="G8" i="2"/>
  <c r="C8" i="2"/>
  <c r="E25" i="2"/>
  <c r="I25" i="2"/>
</calcChain>
</file>

<file path=xl/sharedStrings.xml><?xml version="1.0" encoding="utf-8"?>
<sst xmlns="http://schemas.openxmlformats.org/spreadsheetml/2006/main" count="241" uniqueCount="164">
  <si>
    <t xml:space="preserve">ASSUNTO: </t>
  </si>
  <si>
    <t>PLANILHA ESTIMATIVA DE CUSTOS</t>
  </si>
  <si>
    <t xml:space="preserve">B.D.I.: </t>
  </si>
  <si>
    <t xml:space="preserve">OBRA: </t>
  </si>
  <si>
    <t xml:space="preserve">LOCAL: </t>
  </si>
  <si>
    <t>Ref.</t>
  </si>
  <si>
    <t>Cod.</t>
  </si>
  <si>
    <t>Item</t>
  </si>
  <si>
    <t>Descrição dos Serviços</t>
  </si>
  <si>
    <t>Unidade</t>
  </si>
  <si>
    <t>Quantidade</t>
  </si>
  <si>
    <t>Preço Unitário sem BDI</t>
  </si>
  <si>
    <t>Preço Unitário com BDI</t>
  </si>
  <si>
    <t>Preço Total
com BDI</t>
  </si>
  <si>
    <t>COMPOSIÇÃO DO B.D.I. (ACORDÃO  2622/2013-TCU)</t>
  </si>
  <si>
    <t>ÍTEM COMPONENTE</t>
  </si>
  <si>
    <t>VALOR %</t>
  </si>
  <si>
    <t>Administração Central</t>
  </si>
  <si>
    <t>Seguro e Garantia</t>
  </si>
  <si>
    <t>Risco</t>
  </si>
  <si>
    <t>Despesas financeiras</t>
  </si>
  <si>
    <t>Lucro</t>
  </si>
  <si>
    <t>Tributos (impostos COFINS 3%, e  PIS 0,65%)</t>
  </si>
  <si>
    <t>Tributos (ISSQN)</t>
  </si>
  <si>
    <t>Tributos (CPRB - 0% ou 4,5% - Desoneração)</t>
  </si>
  <si>
    <t>Valor total do B.D.I.</t>
  </si>
  <si>
    <t>ITEM</t>
  </si>
  <si>
    <t>DESCRIÇÃO</t>
  </si>
  <si>
    <t>MÊS 1</t>
  </si>
  <si>
    <t>MÊS 2</t>
  </si>
  <si>
    <t>MÊS 3</t>
  </si>
  <si>
    <t>MÊS 9</t>
  </si>
  <si>
    <t>MÊS 10</t>
  </si>
  <si>
    <t>MÊS 11</t>
  </si>
  <si>
    <t>MÊS 12</t>
  </si>
  <si>
    <t>TOTAL</t>
  </si>
  <si>
    <t>Os valores corresponderem ao da planilha orçamentária</t>
  </si>
  <si>
    <t>RUA CÍCERO SOARES RIBEIRO, JARDIM BICÃO - SÃO CARLOS-SP.</t>
  </si>
  <si>
    <t>SERVIÇOS PRELIMINARES</t>
  </si>
  <si>
    <t>B - NOVO TRECHO PISTA DE COOPER (CIMENTADO)</t>
  </si>
  <si>
    <t>C - REFORMA DA PISTA DE COOPER EXISTENTE (CIMENTADO)</t>
  </si>
  <si>
    <t>D - ILUMINAÇÂO (LED)</t>
  </si>
  <si>
    <t>SERVIÇOS COMPLEMENTARES</t>
  </si>
  <si>
    <t>1.1.</t>
  </si>
  <si>
    <t>1.1.1.</t>
  </si>
  <si>
    <t>1.1.2.</t>
  </si>
  <si>
    <t>1.2.</t>
  </si>
  <si>
    <t>1.2.1.</t>
  </si>
  <si>
    <t>1.2.2.</t>
  </si>
  <si>
    <t>1.2.3.</t>
  </si>
  <si>
    <t>1.2.4.</t>
  </si>
  <si>
    <t>1.3.</t>
  </si>
  <si>
    <t>1.3.1.</t>
  </si>
  <si>
    <t>1.3.2.</t>
  </si>
  <si>
    <t>1.3.3.</t>
  </si>
  <si>
    <t>1.3.4.</t>
  </si>
  <si>
    <t>1.3.5.</t>
  </si>
  <si>
    <t>1.3.6.</t>
  </si>
  <si>
    <t>1.4.</t>
  </si>
  <si>
    <t>1.4.1.</t>
  </si>
  <si>
    <t>1.4.2.</t>
  </si>
  <si>
    <t>1.4.3.</t>
  </si>
  <si>
    <t>1.4.4.</t>
  </si>
  <si>
    <t>1.4.5.</t>
  </si>
  <si>
    <t>1.5.</t>
  </si>
  <si>
    <t>1.5.1.</t>
  </si>
  <si>
    <t>1.5.2.</t>
  </si>
  <si>
    <t>1.5.3.</t>
  </si>
  <si>
    <t>1.5.4.</t>
  </si>
  <si>
    <t>1.5.5.</t>
  </si>
  <si>
    <t>1.5.6.</t>
  </si>
  <si>
    <t>1.5.7.</t>
  </si>
  <si>
    <t>1.5.8.</t>
  </si>
  <si>
    <t>1.5.9.</t>
  </si>
  <si>
    <t>1.5.10.</t>
  </si>
  <si>
    <t>1.5.11.</t>
  </si>
  <si>
    <t>1.5.12.</t>
  </si>
  <si>
    <t>1.5.13.</t>
  </si>
  <si>
    <t>1.5.14.</t>
  </si>
  <si>
    <t>1.5.15.</t>
  </si>
  <si>
    <t>1.5.16.</t>
  </si>
  <si>
    <t>1.5.17.</t>
  </si>
  <si>
    <t>SINAPI</t>
  </si>
  <si>
    <t>SIURB-EDIF</t>
  </si>
  <si>
    <t>20004042</t>
  </si>
  <si>
    <t>CDHU</t>
  </si>
  <si>
    <t>02.08.020</t>
  </si>
  <si>
    <t>98524</t>
  </si>
  <si>
    <t>05.10.023</t>
  </si>
  <si>
    <t>FDE</t>
  </si>
  <si>
    <t>01.06.001</t>
  </si>
  <si>
    <t>02.10.060</t>
  </si>
  <si>
    <t>54.01.210</t>
  </si>
  <si>
    <t>94993</t>
  </si>
  <si>
    <t>104790</t>
  </si>
  <si>
    <t>05.08.060</t>
  </si>
  <si>
    <t>01.17.111</t>
  </si>
  <si>
    <t>38.13.020</t>
  </si>
  <si>
    <t>38.13.030</t>
  </si>
  <si>
    <t>9005068</t>
  </si>
  <si>
    <t>06.02.020</t>
  </si>
  <si>
    <t>06.11.040</t>
  </si>
  <si>
    <t>9001055</t>
  </si>
  <si>
    <t>101875</t>
  </si>
  <si>
    <t>41.10.500</t>
  </si>
  <si>
    <t>41.10.340</t>
  </si>
  <si>
    <t>41.11.440</t>
  </si>
  <si>
    <t>41.11.450</t>
  </si>
  <si>
    <t>41.11.721</t>
  </si>
  <si>
    <t>39.02.020</t>
  </si>
  <si>
    <t>40.11.010</t>
  </si>
  <si>
    <t>37.13.630</t>
  </si>
  <si>
    <t>37.13.640</t>
  </si>
  <si>
    <t>16.03.006</t>
  </si>
  <si>
    <t>99814</t>
  </si>
  <si>
    <t>LOCAÇÃO DE CONTAINER TIPO DEPÓSITO - ÁREA MÍNIMA DE 13,80 M²</t>
  </si>
  <si>
    <t>PLACA DE IDENTIFICAÇÃO PARA OBRA</t>
  </si>
  <si>
    <t>LIMPEZA MANUAL DE VEGETAÇÃO EM TERRENO COM ENXADA. AF_03/2024</t>
  </si>
  <si>
    <t>TRANSPORTE DE SOLO DE 1ª E 2ª CATEGORIA POR CAMINHÃO PARA DISTÂNCIAS SUPERIORES AO 5° KM ATÉ O 10° KM</t>
  </si>
  <si>
    <t>APILOAMENTO PARA SIMPLES REGULARIZAÇÃO</t>
  </si>
  <si>
    <t>LOCAÇÃO DE VIAS, CALÇADAS, TANQUES E LAGOAS</t>
  </si>
  <si>
    <t>BASE DE BRITA GRADUADA</t>
  </si>
  <si>
    <t>EXECUÇÃO DE PASSEIO (CALÇADA) OU PISO DE CONCRETO COM CONCRETO MOLDADO IN LOCO, USINADO, ACABAMENTO CONVENCIONAL, ESPESSURA 6 CM, ARMADO. AF_08/2022</t>
  </si>
  <si>
    <t>DEMOLIÇÃO DE PISO DE CONCRETO SIMPLES, DE FORMA MECANIZADA COM MARTELETE, SEM REAPROVEITAMENTO. AF_09/2023</t>
  </si>
  <si>
    <t>TRANSPORTE DE ENTULHO, PARA DISTÂNCIAS SUPERIORES AO 3° KM ATÉ O 5° KM</t>
  </si>
  <si>
    <t>PROJETO EXECUTIVO DE INSTALAÇÕES ELÉTRICAS EM FORMATO A1</t>
  </si>
  <si>
    <t>ELETRODUTO CORRUGADO EM POLIETILENO DE ALTA DENSIDADE, DN= 50 MM, COM ACESSÓRIOS</t>
  </si>
  <si>
    <t>ELETRODUTO CORRUGADO EM POLIETILENO DE ALTA DENSIDADE, DN= 75 MM, COM ACESSÓRIOS</t>
  </si>
  <si>
    <t>CAIXA DE PASSAGEM E TAMPA PRÉ-MOLDADAS EM CONCRETO, SEM FUNDO, 20X20CM</t>
  </si>
  <si>
    <t>ESCAVAÇÃO MANUAL EM SOLO DE 1ª E 2ª CATEGORIA EM VALA OU CAVA ATÉ 1,5 M</t>
  </si>
  <si>
    <t>REATERRO MANUAL APILOADO SEM CONTROLE DE COMPACTAÇÃO</t>
  </si>
  <si>
    <t>ENTRADA AÉREA DE ENERGIA E TELEFONE - 21 À 23KVA</t>
  </si>
  <si>
    <t>QUADRO DE DISTRIBUIÇÃO DE ENERGIA EM CHAPA DE AÇO GALVANIZADO, DE EMBUTIR, COM BARRAMENTO TRIFÁSICO, PARA 12 DISJUNTORES DIN 100A - FORNECIMENTO E INSTALAÇÃO. AF_07/2025</t>
  </si>
  <si>
    <t>POSTE TELECÔNICO RETO EM AÇO SAE 1010/1020 GALVANIZADO A FOGO, ALTURA DE 4,00 M</t>
  </si>
  <si>
    <t>POSTE TELECÔNICO RETO EM AÇO SAE 1010/1020 GALVANIZADO A FOGO, ALTURA DE 8,00 M</t>
  </si>
  <si>
    <t>SUPORTE TUBULAR DE FIXAÇÃO EM POSTE PARA 1 LUMINÁRIA TIPO PÉTALA</t>
  </si>
  <si>
    <t>SUPORTE TUBULAR DE FIXAÇÃO EM POSTE PARA 2 LUMINÁRIAS TIPO PÉTALA</t>
  </si>
  <si>
    <t>LUMINÁRIA PÚBLICA LED RETANGULAR PARA POSTE, FLUXO LUMINOSO DE 6250 A 6674 LM, EFICIÊNCIA MÍNIMA 113 LM/W - POTÊNCIA 40 W/59 W</t>
  </si>
  <si>
    <t>CABO DE COBRE DE 4 MM², ISOLAMENTO 750 V - ISOLAÇÃO EM PVC 70°C</t>
  </si>
  <si>
    <t>RELÉ FOTOELÉTRICO 50/60 HZ, 110/220 V, 1200 VA, COMPLETO</t>
  </si>
  <si>
    <t>DISJUNTOR TERMOMAGNÉTICO, BIPOLAR 220/380 V, CORRENTE DE 10 A ATÉ 50 A</t>
  </si>
  <si>
    <t>DISJUNTOR TERMOMAGNÉTICO, BIPOLAR 220/380 V, CORRENTE DE 60 A ATÉ 100 A</t>
  </si>
  <si>
    <t>GRAMA SÃO CARLOS EM PLACAS</t>
  </si>
  <si>
    <t>LIMPEZA DE SUPERFÍCIE COM JATO DE ALTA PRESSÃO. AF_04/2019</t>
  </si>
  <si>
    <t>UN</t>
  </si>
  <si>
    <t>M2</t>
  </si>
  <si>
    <t>M3</t>
  </si>
  <si>
    <t>M</t>
  </si>
  <si>
    <t>1.6.1</t>
  </si>
  <si>
    <t>A - REFORMA DO PASSEIO EM PEDRA PORTUGUESA</t>
  </si>
  <si>
    <t>CRONOGRAMA FÍSICO-FINANCEIRO</t>
  </si>
  <si>
    <t>ASSUNTO:</t>
  </si>
  <si>
    <t>OBRA:</t>
  </si>
  <si>
    <t>LOCAL:</t>
  </si>
  <si>
    <t>_____________________________________</t>
  </si>
  <si>
    <t>PAVIMENTACAO DE PEDRA MOSAICO PORTUGUES 2 COR/SOBRE BASE AREIA GROSSA</t>
  </si>
  <si>
    <t>16.02.023</t>
  </si>
  <si>
    <t>CREA-SP: 5069708400</t>
  </si>
  <si>
    <t>Luiz Joaquim de Alencar Junior</t>
  </si>
  <si>
    <t>OBRAS DE REFORMA, MANUTENÇÃO E MELHORAMENTOS NO “PARQUE MUNICIPAL VERALDO SBAMPATO – PARQUE DO BICÃO.</t>
  </si>
  <si>
    <t>1.6</t>
  </si>
  <si>
    <t>1.6.2</t>
  </si>
  <si>
    <t>REFERÊNCIA: CDHU 02-2026, SINAPI 04-2026, SIURB EDIF 01-2026, FDE 01-2026</t>
  </si>
  <si>
    <t>São Carlos, xxx de xxxxx de 20xx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</si>
</sst>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[$-416]mmmm\-yy;@"/>
    <numFmt numFmtId="165" formatCode="#,##0.00\ "/>
    <numFmt numFmtId="166" formatCode="_-* #,##0.0000_-;\-* #,##0.0000_-;_-* &quot;-&quot;??_-;_-@_-"/>
    <numFmt numFmtId="167" formatCode="_-* #,##0.0000_-;\-* #,##0.0000_-;_-* &quot;-&quot;??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12" fillId="0" borderId="0"/>
  </cellStyleXfs>
  <cellXfs count="163">
    <xf numFmtId="0" fontId="0" fillId="0" borderId="0" xfId="0"/>
    <xf numFmtId="0" fontId="5" fillId="0" borderId="1" xfId="0" applyFont="1" applyBorder="1" applyAlignment="1">
      <alignment horizontal="right" vertical="center" indent="1"/>
    </xf>
    <xf numFmtId="164" fontId="6" fillId="4" borderId="1" xfId="3" applyNumberFormat="1" applyFont="1" applyFill="1" applyBorder="1" applyAlignment="1" applyProtection="1">
      <alignment horizontal="center" vertical="center"/>
      <protection hidden="1"/>
    </xf>
    <xf numFmtId="2" fontId="6" fillId="4" borderId="1" xfId="3" applyNumberFormat="1" applyFont="1" applyFill="1" applyBorder="1" applyAlignment="1" applyProtection="1">
      <alignment horizontal="center" vertical="center"/>
      <protection hidden="1"/>
    </xf>
    <xf numFmtId="4" fontId="6" fillId="4" borderId="1" xfId="3" applyNumberFormat="1" applyFont="1" applyFill="1" applyBorder="1" applyAlignment="1" applyProtection="1">
      <alignment horizontal="center" vertical="center"/>
      <protection hidden="1"/>
    </xf>
    <xf numFmtId="164" fontId="6" fillId="4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5" borderId="3" xfId="4" applyFont="1" applyFill="1" applyBorder="1" applyAlignment="1" applyProtection="1">
      <alignment horizontal="center" vertical="center"/>
      <protection hidden="1"/>
    </xf>
    <xf numFmtId="2" fontId="6" fillId="5" borderId="1" xfId="4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2" fontId="7" fillId="0" borderId="1" xfId="0" applyNumberFormat="1" applyFont="1" applyBorder="1" applyAlignment="1" applyProtection="1">
      <alignment horizontal="center" vertical="center"/>
      <protection hidden="1"/>
    </xf>
    <xf numFmtId="43" fontId="7" fillId="0" borderId="1" xfId="1" applyFont="1" applyFill="1" applyBorder="1" applyAlignment="1" applyProtection="1">
      <alignment horizontal="center" vertical="center"/>
      <protection hidden="1"/>
    </xf>
    <xf numFmtId="0" fontId="14" fillId="0" borderId="1" xfId="0" applyFont="1" applyBorder="1" applyAlignment="1">
      <alignment horizontal="center"/>
    </xf>
    <xf numFmtId="10" fontId="9" fillId="0" borderId="1" xfId="0" applyNumberFormat="1" applyFont="1" applyBorder="1" applyAlignment="1">
      <alignment horizontal="center"/>
    </xf>
    <xf numFmtId="0" fontId="15" fillId="0" borderId="0" xfId="0" applyFont="1"/>
    <xf numFmtId="10" fontId="14" fillId="7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2" fillId="0" borderId="0" xfId="0" applyFont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18" xfId="0" applyBorder="1"/>
    <xf numFmtId="0" fontId="0" fillId="0" borderId="24" xfId="0" applyBorder="1"/>
    <xf numFmtId="10" fontId="15" fillId="6" borderId="13" xfId="2" applyNumberFormat="1" applyFont="1" applyFill="1" applyBorder="1"/>
    <xf numFmtId="10" fontId="15" fillId="6" borderId="14" xfId="2" applyNumberFormat="1" applyFont="1" applyFill="1" applyBorder="1"/>
    <xf numFmtId="10" fontId="15" fillId="6" borderId="12" xfId="2" applyNumberFormat="1" applyFont="1" applyFill="1" applyBorder="1"/>
    <xf numFmtId="43" fontId="15" fillId="6" borderId="17" xfId="0" applyNumberFormat="1" applyFont="1" applyFill="1" applyBorder="1"/>
    <xf numFmtId="43" fontId="15" fillId="6" borderId="18" xfId="0" applyNumberFormat="1" applyFont="1" applyFill="1" applyBorder="1"/>
    <xf numFmtId="43" fontId="15" fillId="0" borderId="17" xfId="0" applyNumberFormat="1" applyFont="1" applyBorder="1"/>
    <xf numFmtId="43" fontId="15" fillId="0" borderId="18" xfId="0" applyNumberFormat="1" applyFont="1" applyBorder="1"/>
    <xf numFmtId="0" fontId="8" fillId="0" borderId="0" xfId="0" applyFont="1"/>
    <xf numFmtId="0" fontId="6" fillId="5" borderId="3" xfId="4" applyFont="1" applyFill="1" applyBorder="1" applyAlignment="1" applyProtection="1">
      <alignment vertical="center"/>
      <protection hidden="1"/>
    </xf>
    <xf numFmtId="0" fontId="6" fillId="5" borderId="4" xfId="4" applyFont="1" applyFill="1" applyBorder="1" applyAlignment="1" applyProtection="1">
      <alignment vertical="center"/>
      <protection hidden="1"/>
    </xf>
    <xf numFmtId="0" fontId="6" fillId="5" borderId="2" xfId="4" applyFont="1" applyFill="1" applyBorder="1" applyAlignment="1" applyProtection="1">
      <alignment vertical="center" wrapText="1"/>
      <protection hidden="1"/>
    </xf>
    <xf numFmtId="0" fontId="7" fillId="0" borderId="1" xfId="0" applyFont="1" applyBorder="1" applyAlignment="1" applyProtection="1">
      <alignment horizontal="left" vertical="center" wrapText="1"/>
      <protection hidden="1"/>
    </xf>
    <xf numFmtId="0" fontId="0" fillId="0" borderId="0" xfId="0" applyAlignment="1">
      <alignment wrapText="1"/>
    </xf>
    <xf numFmtId="0" fontId="13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3" fillId="7" borderId="1" xfId="0" applyFont="1" applyFill="1" applyBorder="1" applyAlignment="1">
      <alignment vertical="center" wrapText="1"/>
    </xf>
    <xf numFmtId="10" fontId="15" fillId="0" borderId="12" xfId="2" applyNumberFormat="1" applyFont="1" applyBorder="1"/>
    <xf numFmtId="10" fontId="15" fillId="0" borderId="13" xfId="2" applyNumberFormat="1" applyFont="1" applyBorder="1"/>
    <xf numFmtId="10" fontId="15" fillId="0" borderId="14" xfId="2" applyNumberFormat="1" applyFont="1" applyBorder="1"/>
    <xf numFmtId="10" fontId="15" fillId="6" borderId="15" xfId="2" applyNumberFormat="1" applyFont="1" applyFill="1" applyBorder="1"/>
    <xf numFmtId="10" fontId="15" fillId="0" borderId="15" xfId="2" applyNumberFormat="1" applyFont="1" applyBorder="1"/>
    <xf numFmtId="166" fontId="0" fillId="0" borderId="0" xfId="1" applyNumberFormat="1" applyFont="1" applyAlignment="1">
      <alignment horizontal="left" wrapText="1"/>
    </xf>
    <xf numFmtId="166" fontId="0" fillId="0" borderId="0" xfId="1" applyNumberFormat="1" applyFont="1" applyAlignment="1">
      <alignment horizontal="left"/>
    </xf>
    <xf numFmtId="167" fontId="0" fillId="0" borderId="0" xfId="0" applyNumberFormat="1"/>
    <xf numFmtId="0" fontId="15" fillId="0" borderId="0" xfId="0" applyFont="1" applyAlignment="1">
      <alignment horizontal="center"/>
    </xf>
    <xf numFmtId="165" fontId="7" fillId="0" borderId="0" xfId="0" applyNumberFormat="1" applyFont="1" applyAlignment="1">
      <alignment vertical="center"/>
    </xf>
    <xf numFmtId="2" fontId="0" fillId="0" borderId="0" xfId="0" applyNumberFormat="1"/>
    <xf numFmtId="0" fontId="9" fillId="0" borderId="0" xfId="0" applyFont="1" applyAlignment="1">
      <alignment wrapText="1"/>
    </xf>
    <xf numFmtId="0" fontId="9" fillId="0" borderId="0" xfId="0" applyFont="1"/>
    <xf numFmtId="2" fontId="9" fillId="0" borderId="0" xfId="0" applyNumberFormat="1" applyFont="1" applyAlignment="1">
      <alignment horizontal="right"/>
    </xf>
    <xf numFmtId="0" fontId="10" fillId="0" borderId="0" xfId="0" applyFont="1" applyAlignment="1">
      <alignment vertical="center"/>
    </xf>
    <xf numFmtId="2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justify" vertical="center" wrapText="1"/>
    </xf>
    <xf numFmtId="0" fontId="11" fillId="0" borderId="0" xfId="0" applyFont="1" applyAlignment="1">
      <alignment vertical="center"/>
    </xf>
    <xf numFmtId="0" fontId="17" fillId="0" borderId="0" xfId="0" applyFont="1" applyAlignment="1">
      <alignment horizontal="center"/>
    </xf>
    <xf numFmtId="0" fontId="5" fillId="0" borderId="28" xfId="0" applyFont="1" applyBorder="1" applyAlignment="1">
      <alignment horizontal="right" vertical="center" indent="1"/>
    </xf>
    <xf numFmtId="10" fontId="5" fillId="0" borderId="29" xfId="0" applyNumberFormat="1" applyFont="1" applyBorder="1" applyAlignment="1">
      <alignment horizontal="right" vertical="center" indent="1"/>
    </xf>
    <xf numFmtId="164" fontId="6" fillId="4" borderId="28" xfId="3" applyNumberFormat="1" applyFont="1" applyFill="1" applyBorder="1" applyAlignment="1" applyProtection="1">
      <alignment horizontal="center" vertical="center"/>
      <protection hidden="1"/>
    </xf>
    <xf numFmtId="164" fontId="6" fillId="4" borderId="29" xfId="3" applyNumberFormat="1" applyFont="1" applyFill="1" applyBorder="1" applyAlignment="1" applyProtection="1">
      <alignment horizontal="center" vertical="center" wrapText="1"/>
      <protection hidden="1"/>
    </xf>
    <xf numFmtId="0" fontId="6" fillId="5" borderId="30" xfId="4" applyFont="1" applyFill="1" applyBorder="1" applyAlignment="1" applyProtection="1">
      <alignment horizontal="center" vertical="center"/>
      <protection hidden="1"/>
    </xf>
    <xf numFmtId="43" fontId="6" fillId="5" borderId="29" xfId="1" applyFont="1" applyFill="1" applyBorder="1" applyAlignment="1" applyProtection="1">
      <alignment vertical="center"/>
      <protection hidden="1"/>
    </xf>
    <xf numFmtId="0" fontId="7" fillId="0" borderId="28" xfId="0" applyFont="1" applyBorder="1" applyAlignment="1" applyProtection="1">
      <alignment horizontal="center" vertical="center"/>
      <protection hidden="1"/>
    </xf>
    <xf numFmtId="43" fontId="7" fillId="0" borderId="29" xfId="1" applyFont="1" applyFill="1" applyBorder="1" applyAlignment="1" applyProtection="1">
      <alignment vertical="center"/>
      <protection hidden="1"/>
    </xf>
    <xf numFmtId="0" fontId="4" fillId="5" borderId="31" xfId="4" applyFont="1" applyFill="1" applyBorder="1" applyAlignment="1" applyProtection="1">
      <alignment horizontal="center" vertical="center"/>
      <protection hidden="1"/>
    </xf>
    <xf numFmtId="0" fontId="4" fillId="5" borderId="32" xfId="4" applyFont="1" applyFill="1" applyBorder="1" applyAlignment="1" applyProtection="1">
      <alignment horizontal="center" vertical="center"/>
      <protection hidden="1"/>
    </xf>
    <xf numFmtId="2" fontId="4" fillId="5" borderId="33" xfId="4" applyNumberFormat="1" applyFont="1" applyFill="1" applyBorder="1" applyAlignment="1" applyProtection="1">
      <alignment horizontal="center" vertical="center"/>
      <protection hidden="1"/>
    </xf>
    <xf numFmtId="0" fontId="4" fillId="5" borderId="34" xfId="4" applyFont="1" applyFill="1" applyBorder="1" applyAlignment="1" applyProtection="1">
      <alignment horizontal="left" vertical="center" wrapText="1"/>
      <protection hidden="1"/>
    </xf>
    <xf numFmtId="0" fontId="4" fillId="5" borderId="32" xfId="4" applyFont="1" applyFill="1" applyBorder="1" applyAlignment="1" applyProtection="1">
      <alignment horizontal="right" vertical="center" indent="2"/>
      <protection hidden="1"/>
    </xf>
    <xf numFmtId="0" fontId="4" fillId="5" borderId="33" xfId="4" applyFont="1" applyFill="1" applyBorder="1" applyAlignment="1" applyProtection="1">
      <alignment horizontal="right" vertical="center" indent="2"/>
      <protection hidden="1"/>
    </xf>
    <xf numFmtId="43" fontId="4" fillId="5" borderId="35" xfId="1" applyFont="1" applyFill="1" applyBorder="1" applyAlignment="1" applyProtection="1">
      <alignment vertical="center"/>
      <protection hidden="1"/>
    </xf>
    <xf numFmtId="0" fontId="0" fillId="0" borderId="36" xfId="0" applyBorder="1"/>
    <xf numFmtId="0" fontId="0" fillId="0" borderId="37" xfId="0" applyBorder="1"/>
    <xf numFmtId="2" fontId="0" fillId="0" borderId="37" xfId="0" applyNumberFormat="1" applyBorder="1"/>
    <xf numFmtId="0" fontId="0" fillId="0" borderId="37" xfId="0" applyBorder="1" applyAlignment="1">
      <alignment wrapText="1"/>
    </xf>
    <xf numFmtId="0" fontId="0" fillId="0" borderId="38" xfId="0" applyBorder="1"/>
    <xf numFmtId="0" fontId="15" fillId="0" borderId="22" xfId="0" applyFont="1" applyBorder="1" applyAlignment="1">
      <alignment horizontal="center"/>
    </xf>
    <xf numFmtId="0" fontId="15" fillId="0" borderId="22" xfId="0" applyFont="1" applyBorder="1"/>
    <xf numFmtId="0" fontId="17" fillId="0" borderId="22" xfId="0" applyFont="1" applyBorder="1" applyAlignment="1">
      <alignment horizontal="center"/>
    </xf>
    <xf numFmtId="2" fontId="0" fillId="0" borderId="18" xfId="0" applyNumberFormat="1" applyBorder="1"/>
    <xf numFmtId="0" fontId="0" fillId="0" borderId="18" xfId="0" applyBorder="1" applyAlignment="1">
      <alignment wrapText="1"/>
    </xf>
    <xf numFmtId="0" fontId="0" fillId="0" borderId="0" xfId="0" applyAlignment="1">
      <alignment horizontal="center"/>
    </xf>
    <xf numFmtId="43" fontId="15" fillId="6" borderId="42" xfId="0" applyNumberFormat="1" applyFont="1" applyFill="1" applyBorder="1"/>
    <xf numFmtId="43" fontId="15" fillId="6" borderId="0" xfId="0" applyNumberFormat="1" applyFont="1" applyFill="1"/>
    <xf numFmtId="43" fontId="15" fillId="6" borderId="43" xfId="0" applyNumberFormat="1" applyFont="1" applyFill="1" applyBorder="1"/>
    <xf numFmtId="43" fontId="15" fillId="6" borderId="44" xfId="0" applyNumberFormat="1" applyFont="1" applyFill="1" applyBorder="1"/>
    <xf numFmtId="43" fontId="15" fillId="0" borderId="43" xfId="0" applyNumberFormat="1" applyFont="1" applyBorder="1"/>
    <xf numFmtId="43" fontId="15" fillId="0" borderId="42" xfId="0" applyNumberFormat="1" applyFont="1" applyBorder="1"/>
    <xf numFmtId="43" fontId="15" fillId="0" borderId="0" xfId="0" applyNumberFormat="1" applyFont="1"/>
    <xf numFmtId="43" fontId="15" fillId="0" borderId="44" xfId="0" applyNumberFormat="1" applyFont="1" applyBorder="1"/>
    <xf numFmtId="43" fontId="15" fillId="8" borderId="43" xfId="0" applyNumberFormat="1" applyFont="1" applyFill="1" applyBorder="1"/>
    <xf numFmtId="10" fontId="15" fillId="0" borderId="46" xfId="2" applyNumberFormat="1" applyFont="1" applyBorder="1"/>
    <xf numFmtId="10" fontId="15" fillId="6" borderId="46" xfId="2" applyNumberFormat="1" applyFont="1" applyFill="1" applyBorder="1"/>
    <xf numFmtId="10" fontId="15" fillId="6" borderId="47" xfId="2" applyNumberFormat="1" applyFont="1" applyFill="1" applyBorder="1"/>
    <xf numFmtId="10" fontId="15" fillId="8" borderId="46" xfId="2" applyNumberFormat="1" applyFont="1" applyFill="1" applyBorder="1"/>
    <xf numFmtId="43" fontId="21" fillId="9" borderId="17" xfId="0" applyNumberFormat="1" applyFont="1" applyFill="1" applyBorder="1"/>
    <xf numFmtId="43" fontId="21" fillId="9" borderId="19" xfId="0" applyNumberFormat="1" applyFont="1" applyFill="1" applyBorder="1"/>
    <xf numFmtId="43" fontId="15" fillId="8" borderId="19" xfId="0" applyNumberFormat="1" applyFont="1" applyFill="1" applyBorder="1"/>
    <xf numFmtId="0" fontId="0" fillId="0" borderId="6" xfId="0" applyBorder="1"/>
    <xf numFmtId="43" fontId="20" fillId="8" borderId="48" xfId="2" applyNumberFormat="1" applyFont="1" applyFill="1" applyBorder="1" applyAlignment="1">
      <alignment horizontal="right" vertical="center"/>
    </xf>
    <xf numFmtId="43" fontId="15" fillId="6" borderId="45" xfId="0" applyNumberFormat="1" applyFont="1" applyFill="1" applyBorder="1"/>
    <xf numFmtId="0" fontId="5" fillId="5" borderId="9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5" fillId="5" borderId="21" xfId="0" applyFont="1" applyFill="1" applyBorder="1" applyAlignment="1">
      <alignment vertical="center"/>
    </xf>
    <xf numFmtId="0" fontId="5" fillId="5" borderId="0" xfId="0" applyFont="1" applyFill="1" applyAlignment="1">
      <alignment vertical="center"/>
    </xf>
    <xf numFmtId="0" fontId="5" fillId="5" borderId="22" xfId="0" applyFont="1" applyFill="1" applyBorder="1" applyAlignment="1">
      <alignment vertical="center"/>
    </xf>
    <xf numFmtId="10" fontId="5" fillId="0" borderId="40" xfId="0" applyNumberFormat="1" applyFont="1" applyBorder="1"/>
    <xf numFmtId="0" fontId="9" fillId="0" borderId="0" xfId="0" applyFont="1" applyAlignment="1">
      <alignment horizontal="right"/>
    </xf>
    <xf numFmtId="0" fontId="5" fillId="0" borderId="0" xfId="0" applyFont="1" applyAlignment="1">
      <alignment horizontal="right" vertical="center" indent="1"/>
    </xf>
    <xf numFmtId="0" fontId="15" fillId="0" borderId="0" xfId="0" applyFont="1" applyAlignment="1">
      <alignment horizontal="left" vertical="center"/>
    </xf>
    <xf numFmtId="43" fontId="0" fillId="0" borderId="0" xfId="1" applyFont="1"/>
    <xf numFmtId="43" fontId="0" fillId="0" borderId="0" xfId="1" applyFont="1" applyAlignment="1">
      <alignment horizontal="left"/>
    </xf>
    <xf numFmtId="43" fontId="5" fillId="0" borderId="20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5" fillId="0" borderId="2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18" fillId="0" borderId="2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29" xfId="0" applyFont="1" applyBorder="1" applyAlignment="1">
      <alignment horizontal="left" vertical="center" inden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22" xfId="0" applyFont="1" applyBorder="1" applyAlignment="1">
      <alignment horizontal="center"/>
    </xf>
    <xf numFmtId="0" fontId="13" fillId="7" borderId="2" xfId="0" applyFont="1" applyFill="1" applyBorder="1" applyAlignment="1">
      <alignment horizontal="center" wrapText="1"/>
    </xf>
    <xf numFmtId="0" fontId="13" fillId="7" borderId="3" xfId="0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right" vertical="center" indent="1"/>
    </xf>
    <xf numFmtId="0" fontId="5" fillId="5" borderId="6" xfId="0" applyFont="1" applyFill="1" applyBorder="1" applyAlignment="1">
      <alignment horizontal="right" vertical="center" indent="1"/>
    </xf>
    <xf numFmtId="0" fontId="5" fillId="5" borderId="7" xfId="0" applyFont="1" applyFill="1" applyBorder="1" applyAlignment="1">
      <alignment horizontal="right" vertical="center" indent="1"/>
    </xf>
    <xf numFmtId="43" fontId="5" fillId="6" borderId="39" xfId="0" applyNumberFormat="1" applyFont="1" applyFill="1" applyBorder="1" applyAlignment="1">
      <alignment horizontal="right" vertical="center"/>
    </xf>
    <xf numFmtId="43" fontId="5" fillId="6" borderId="20" xfId="0" applyNumberFormat="1" applyFont="1" applyFill="1" applyBorder="1" applyAlignment="1">
      <alignment horizontal="right" vertical="center"/>
    </xf>
    <xf numFmtId="43" fontId="5" fillId="0" borderId="39" xfId="0" applyNumberFormat="1" applyFont="1" applyBorder="1" applyAlignment="1">
      <alignment horizontal="right" vertical="center"/>
    </xf>
    <xf numFmtId="43" fontId="5" fillId="0" borderId="20" xfId="0" applyNumberFormat="1" applyFont="1" applyBorder="1" applyAlignment="1">
      <alignment horizontal="right" vertical="center"/>
    </xf>
    <xf numFmtId="0" fontId="15" fillId="6" borderId="11" xfId="0" applyFont="1" applyFill="1" applyBorder="1" applyAlignment="1">
      <alignment horizontal="left" vertical="center" wrapText="1"/>
    </xf>
    <xf numFmtId="0" fontId="15" fillId="6" borderId="41" xfId="0" applyFont="1" applyFill="1" applyBorder="1" applyAlignment="1">
      <alignment horizontal="left" vertical="center" wrapText="1"/>
    </xf>
    <xf numFmtId="0" fontId="15" fillId="6" borderId="16" xfId="0" applyFont="1" applyFill="1" applyBorder="1" applyAlignment="1">
      <alignment horizontal="left" vertical="center" wrapText="1"/>
    </xf>
    <xf numFmtId="2" fontId="15" fillId="6" borderId="10" xfId="0" applyNumberFormat="1" applyFont="1" applyFill="1" applyBorder="1" applyAlignment="1">
      <alignment horizontal="center" vertical="center"/>
    </xf>
    <xf numFmtId="2" fontId="15" fillId="6" borderId="40" xfId="0" applyNumberFormat="1" applyFont="1" applyFill="1" applyBorder="1" applyAlignment="1">
      <alignment horizontal="center" vertical="center"/>
    </xf>
    <xf numFmtId="2" fontId="15" fillId="6" borderId="8" xfId="0" applyNumberFormat="1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2" fontId="15" fillId="0" borderId="10" xfId="0" applyNumberFormat="1" applyFont="1" applyBorder="1" applyAlignment="1">
      <alignment horizontal="center" vertical="center"/>
    </xf>
    <xf numFmtId="2" fontId="15" fillId="0" borderId="8" xfId="0" applyNumberFormat="1" applyFont="1" applyBorder="1" applyAlignment="1">
      <alignment horizontal="center" vertical="center"/>
    </xf>
    <xf numFmtId="0" fontId="15" fillId="0" borderId="41" xfId="0" applyFont="1" applyBorder="1" applyAlignment="1">
      <alignment horizontal="left" vertical="center" wrapText="1"/>
    </xf>
    <xf numFmtId="2" fontId="15" fillId="0" borderId="40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43" fontId="5" fillId="6" borderId="39" xfId="0" applyNumberFormat="1" applyFont="1" applyFill="1" applyBorder="1" applyAlignment="1">
      <alignment horizontal="right" vertical="center" indent="5"/>
    </xf>
    <xf numFmtId="43" fontId="5" fillId="6" borderId="20" xfId="0" applyNumberFormat="1" applyFont="1" applyFill="1" applyBorder="1" applyAlignment="1">
      <alignment horizontal="right" vertical="center" indent="5"/>
    </xf>
    <xf numFmtId="0" fontId="15" fillId="8" borderId="11" xfId="0" applyFont="1" applyFill="1" applyBorder="1" applyAlignment="1">
      <alignment horizontal="left" vertical="center" wrapText="1"/>
    </xf>
    <xf numFmtId="0" fontId="15" fillId="8" borderId="41" xfId="0" applyFont="1" applyFill="1" applyBorder="1" applyAlignment="1">
      <alignment horizontal="left" vertical="center" wrapText="1"/>
    </xf>
    <xf numFmtId="0" fontId="15" fillId="8" borderId="16" xfId="0" applyFont="1" applyFill="1" applyBorder="1" applyAlignment="1">
      <alignment horizontal="left" vertical="center" wrapText="1"/>
    </xf>
    <xf numFmtId="2" fontId="15" fillId="8" borderId="10" xfId="0" applyNumberFormat="1" applyFont="1" applyFill="1" applyBorder="1" applyAlignment="1">
      <alignment horizontal="center" vertical="center"/>
    </xf>
    <xf numFmtId="2" fontId="15" fillId="8" borderId="40" xfId="0" applyNumberFormat="1" applyFont="1" applyFill="1" applyBorder="1" applyAlignment="1">
      <alignment horizontal="center" vertical="center"/>
    </xf>
    <xf numFmtId="2" fontId="15" fillId="8" borderId="8" xfId="0" applyNumberFormat="1" applyFont="1" applyFill="1" applyBorder="1" applyAlignment="1">
      <alignment horizontal="center" vertical="center"/>
    </xf>
  </cellXfs>
  <cellStyles count="6">
    <cellStyle name="60% - Ênfase2" xfId="4" builtinId="36"/>
    <cellStyle name="Ênfase2" xfId="3" builtinId="33"/>
    <cellStyle name="Normal" xfId="0" builtinId="0"/>
    <cellStyle name="Normal 2" xfId="5" xr:uid="{5A4218A2-13CD-4F0F-BCB9-D9B5187944EF}"/>
    <cellStyle name="Porcentagem" xfId="2" builtinId="5"/>
    <cellStyle name="Vírgula" xfId="1" builtinId="3"/>
  </cellStyles>
  <dxfs count="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33617</xdr:colOff>
      <xdr:row>48</xdr:row>
      <xdr:rowOff>7004</xdr:rowOff>
    </xdr:from>
    <xdr:to>
      <xdr:col>13</xdr:col>
      <xdr:colOff>44823</xdr:colOff>
      <xdr:row>56</xdr:row>
      <xdr:rowOff>38220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5766676" y="16390004"/>
          <a:ext cx="1826559" cy="1734510"/>
        </a:xfrm>
        <a:prstGeom prst="rect">
          <a:avLst/>
        </a:prstGeom>
        <a:solidFill>
          <a:sysClr val="window" lastClr="FFFFFF"/>
        </a:solidFill>
        <a:ln w="9525" cmpd="sng">
          <a:solidFill>
            <a:srgbClr val="FF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</a:tabLst>
            <a:defRPr/>
          </a:pPr>
          <a:r>
            <a:rPr kumimoji="0" lang="pt-B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Dica: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</a:tabLst>
            <a:defRPr/>
          </a:pPr>
          <a:r>
            <a:rPr kumimoji="0" lang="pt-B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Preencher referência com os Boletins utilizados com sua data de referência.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</a:tabLst>
            <a:defRPr/>
          </a:pPr>
          <a:r>
            <a:rPr kumimoji="0" lang="pt-B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Ex.: CDHU 189 - SINAPI 02_2023</a:t>
          </a: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33619</xdr:colOff>
      <xdr:row>56</xdr:row>
      <xdr:rowOff>123265</xdr:rowOff>
    </xdr:from>
    <xdr:to>
      <xdr:col>13</xdr:col>
      <xdr:colOff>33618</xdr:colOff>
      <xdr:row>62</xdr:row>
      <xdr:rowOff>168088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5766678" y="18209559"/>
          <a:ext cx="1815352" cy="1423147"/>
        </a:xfrm>
        <a:prstGeom prst="rect">
          <a:avLst/>
        </a:prstGeom>
        <a:solidFill>
          <a:sysClr val="window" lastClr="FFFFFF"/>
        </a:solidFill>
        <a:ln w="9525" cmpd="sng">
          <a:solidFill>
            <a:srgbClr val="FF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</a:tabLst>
            <a:defRPr/>
          </a:pPr>
          <a:r>
            <a:rPr kumimoji="0" lang="pt-B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Dica: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</a:tabLst>
            <a:defRPr/>
          </a:pPr>
          <a:r>
            <a:rPr kumimoji="0" lang="pt-B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Utilizar Planilha multipla para conferir composição do BDI e inserir na tabela ao lado.</a:t>
          </a: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25775</xdr:colOff>
      <xdr:row>1</xdr:row>
      <xdr:rowOff>12886</xdr:rowOff>
    </xdr:from>
    <xdr:to>
      <xdr:col>12</xdr:col>
      <xdr:colOff>593912</xdr:colOff>
      <xdr:row>4</xdr:row>
      <xdr:rowOff>89647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5758834" y="786092"/>
          <a:ext cx="1778372" cy="1018055"/>
        </a:xfrm>
        <a:prstGeom prst="rect">
          <a:avLst/>
        </a:prstGeom>
        <a:solidFill>
          <a:sysClr val="window" lastClr="FFFFFF"/>
        </a:solidFill>
        <a:ln w="9525" cmpd="sng">
          <a:solidFill>
            <a:srgbClr val="FF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</a:tabLst>
            <a:defRPr/>
          </a:pPr>
          <a:r>
            <a:rPr kumimoji="0" lang="pt-B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Dica: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</a:tabLst>
            <a:defRPr/>
          </a:pPr>
          <a:r>
            <a:rPr kumimoji="0" lang="pt-B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BDI deve ser preenchido no final da planilha</a:t>
          </a: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33617</xdr:colOff>
      <xdr:row>4</xdr:row>
      <xdr:rowOff>190500</xdr:rowOff>
    </xdr:from>
    <xdr:to>
      <xdr:col>12</xdr:col>
      <xdr:colOff>601754</xdr:colOff>
      <xdr:row>7</xdr:row>
      <xdr:rowOff>54349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5766676" y="1905000"/>
          <a:ext cx="1778372" cy="1018055"/>
        </a:xfrm>
        <a:prstGeom prst="rect">
          <a:avLst/>
        </a:prstGeom>
        <a:solidFill>
          <a:sysClr val="window" lastClr="FFFFFF"/>
        </a:solidFill>
        <a:ln w="9525" cmpd="sng">
          <a:solidFill>
            <a:srgbClr val="FF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</a:tabLst>
            <a:defRPr/>
          </a:pPr>
          <a:r>
            <a:rPr kumimoji="0" lang="pt-B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Dica: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</a:tabLst>
            <a:defRPr/>
          </a:pPr>
          <a:r>
            <a:rPr kumimoji="0" lang="pt-B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Ocultar linhas não utilizadas</a:t>
          </a: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 editAs="oneCell">
    <xdr:from>
      <xdr:col>3</xdr:col>
      <xdr:colOff>1333500</xdr:colOff>
      <xdr:row>0</xdr:row>
      <xdr:rowOff>100853</xdr:rowOff>
    </xdr:from>
    <xdr:to>
      <xdr:col>4</xdr:col>
      <xdr:colOff>528918</xdr:colOff>
      <xdr:row>0</xdr:row>
      <xdr:rowOff>806824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3BD15D45-358B-E559-C6EE-2352B4FA9B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733"/>
        <a:stretch/>
      </xdr:blipFill>
      <xdr:spPr>
        <a:xfrm>
          <a:off x="4661647" y="100853"/>
          <a:ext cx="5257800" cy="7059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-1</xdr:colOff>
      <xdr:row>6</xdr:row>
      <xdr:rowOff>27215</xdr:rowOff>
    </xdr:from>
    <xdr:to>
      <xdr:col>16</xdr:col>
      <xdr:colOff>81643</xdr:colOff>
      <xdr:row>16</xdr:row>
      <xdr:rowOff>13607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675428" y="1768929"/>
          <a:ext cx="3537858" cy="1415142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>
            <a:tabLst>
              <a:tab pos="180000" algn="l"/>
            </a:tabLst>
          </a:pPr>
          <a:r>
            <a:rPr lang="pt-BR" sz="1400"/>
            <a:t>Dica:</a:t>
          </a:r>
        </a:p>
        <a:p>
          <a:pPr algn="just">
            <a:tabLst>
              <a:tab pos="180000" algn="l"/>
            </a:tabLst>
          </a:pPr>
          <a:r>
            <a:rPr lang="pt-BR" sz="1400"/>
            <a:t>1: Preencher apenas % do cronograma.</a:t>
          </a:r>
        </a:p>
        <a:p>
          <a:pPr algn="just">
            <a:tabLst>
              <a:tab pos="180000" algn="l"/>
            </a:tabLst>
          </a:pPr>
          <a:r>
            <a:rPr lang="pt-BR" sz="1400"/>
            <a:t>2: Ocultar colunas dos meses não utilizados</a:t>
          </a:r>
          <a:r>
            <a:rPr lang="pt-BR" sz="1400" baseline="0"/>
            <a:t>.</a:t>
          </a:r>
        </a:p>
        <a:p>
          <a:pPr algn="just">
            <a:tabLst>
              <a:tab pos="180000" algn="l"/>
            </a:tabLst>
          </a:pPr>
          <a:r>
            <a:rPr lang="pt-BR" sz="1400" baseline="0"/>
            <a:t>3: Não preencher % dos meses não utilizados.</a:t>
          </a:r>
          <a:endParaRPr lang="pt-BR" sz="1400"/>
        </a:p>
        <a:p>
          <a:pPr algn="just">
            <a:tabLst>
              <a:tab pos="180000" algn="l"/>
            </a:tabLst>
          </a:pPr>
          <a:r>
            <a:rPr lang="pt-BR" sz="1400"/>
            <a:t>4: Células em amarelo contem</a:t>
          </a:r>
          <a:r>
            <a:rPr lang="pt-BR" sz="1400" baseline="0"/>
            <a:t> erro de somatória de % executado.</a:t>
          </a:r>
        </a:p>
        <a:p>
          <a:endParaRPr lang="pt-BR" sz="1100"/>
        </a:p>
      </xdr:txBody>
    </xdr:sp>
    <xdr:clientData/>
  </xdr:twoCellAnchor>
  <xdr:twoCellAnchor editAs="oneCell">
    <xdr:from>
      <xdr:col>0</xdr:col>
      <xdr:colOff>117663</xdr:colOff>
      <xdr:row>0</xdr:row>
      <xdr:rowOff>37617</xdr:rowOff>
    </xdr:from>
    <xdr:to>
      <xdr:col>4</xdr:col>
      <xdr:colOff>986118</xdr:colOff>
      <xdr:row>0</xdr:row>
      <xdr:rowOff>925495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E0E366F5-7B98-4C77-8F50-06A8A1F531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1319"/>
        <a:stretch/>
      </xdr:blipFill>
      <xdr:spPr>
        <a:xfrm>
          <a:off x="117663" y="37617"/>
          <a:ext cx="6863602" cy="88787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_ACERVO%20T&#201;CNICO_\SISTEMA%20DE%20LAZER%20(n&#227;o-edific&#225;vel)\PARQUES\Parque%20do%20Bic&#227;o\Plano%20de%20Trabalho%202025_multa%20Minist&#233;rio%20P&#250;blico\BIC&#195;O_M&#225;rio\Or&#231;amento\Atualiza&#231;&#227;o_220426\Planilha%20m&#250;ltipla_2204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 refreshError="1"/>
      <sheetData sheetId="1">
        <row r="3">
          <cell r="O3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N78"/>
  <sheetViews>
    <sheetView showGridLines="0" tabSelected="1" view="pageBreakPreview" zoomScale="85" zoomScaleNormal="85" zoomScaleSheetLayoutView="85" workbookViewId="0">
      <selection activeCell="F54" sqref="F54:I54"/>
    </sheetView>
  </sheetViews>
  <sheetFormatPr defaultRowHeight="15" outlineLevelRow="1" x14ac:dyDescent="0.25"/>
  <cols>
    <col min="1" max="3" width="16.7109375" customWidth="1"/>
    <col min="4" max="4" width="90.85546875" style="35" customWidth="1"/>
    <col min="5" max="5" width="12.7109375" customWidth="1"/>
    <col min="6" max="8" width="18.28515625" customWidth="1"/>
    <col min="9" max="9" width="20" bestFit="1" customWidth="1"/>
    <col min="10" max="10" width="13.85546875" style="114" customWidth="1"/>
  </cols>
  <sheetData>
    <row r="1" spans="1:9" ht="85.5" customHeight="1" x14ac:dyDescent="0.25">
      <c r="A1" s="122"/>
      <c r="B1" s="123"/>
      <c r="C1" s="123"/>
      <c r="D1" s="123"/>
      <c r="E1" s="123"/>
      <c r="F1" s="123"/>
      <c r="G1" s="123"/>
      <c r="H1" s="123"/>
      <c r="I1" s="124"/>
    </row>
    <row r="2" spans="1:9" ht="24.95" customHeight="1" x14ac:dyDescent="0.25">
      <c r="A2" s="59" t="s">
        <v>0</v>
      </c>
      <c r="B2" s="125" t="s">
        <v>1</v>
      </c>
      <c r="C2" s="125"/>
      <c r="D2" s="125"/>
      <c r="E2" s="125"/>
      <c r="F2" s="125"/>
      <c r="G2" s="125"/>
      <c r="H2" s="1" t="s">
        <v>2</v>
      </c>
      <c r="I2" s="60">
        <f>E63</f>
        <v>0</v>
      </c>
    </row>
    <row r="3" spans="1:9" ht="24.95" customHeight="1" x14ac:dyDescent="0.25">
      <c r="A3" s="59" t="s">
        <v>3</v>
      </c>
      <c r="B3" s="126" t="s">
        <v>159</v>
      </c>
      <c r="C3" s="125"/>
      <c r="D3" s="125"/>
      <c r="E3" s="125"/>
      <c r="F3" s="125"/>
      <c r="G3" s="125"/>
      <c r="H3" s="125"/>
      <c r="I3" s="127"/>
    </row>
    <row r="4" spans="1:9" ht="24.95" customHeight="1" x14ac:dyDescent="0.25">
      <c r="A4" s="59" t="s">
        <v>4</v>
      </c>
      <c r="B4" s="125" t="s">
        <v>37</v>
      </c>
      <c r="C4" s="125"/>
      <c r="D4" s="125"/>
      <c r="E4" s="125"/>
      <c r="F4" s="125"/>
      <c r="G4" s="125"/>
      <c r="H4" s="125"/>
      <c r="I4" s="127"/>
    </row>
    <row r="5" spans="1:9" ht="37.5" x14ac:dyDescent="0.25">
      <c r="A5" s="61" t="s">
        <v>5</v>
      </c>
      <c r="B5" s="2" t="s">
        <v>6</v>
      </c>
      <c r="C5" s="3" t="s">
        <v>7</v>
      </c>
      <c r="D5" s="5" t="s">
        <v>8</v>
      </c>
      <c r="E5" s="2" t="s">
        <v>9</v>
      </c>
      <c r="F5" s="4" t="s">
        <v>10</v>
      </c>
      <c r="G5" s="5" t="s">
        <v>11</v>
      </c>
      <c r="H5" s="5" t="s">
        <v>12</v>
      </c>
      <c r="I5" s="62" t="s">
        <v>13</v>
      </c>
    </row>
    <row r="6" spans="1:9" ht="18.75" x14ac:dyDescent="0.25">
      <c r="A6" s="63"/>
      <c r="B6" s="6"/>
      <c r="C6" s="7" t="s">
        <v>43</v>
      </c>
      <c r="D6" s="33" t="s">
        <v>38</v>
      </c>
      <c r="E6" s="32"/>
      <c r="F6" s="32"/>
      <c r="G6" s="32"/>
      <c r="H6" s="31"/>
      <c r="I6" s="64">
        <f>SUM(I7:I8)</f>
        <v>0</v>
      </c>
    </row>
    <row r="7" spans="1:9" ht="15.75" outlineLevel="1" x14ac:dyDescent="0.25">
      <c r="A7" s="65" t="s">
        <v>83</v>
      </c>
      <c r="B7" s="8" t="s">
        <v>84</v>
      </c>
      <c r="C7" s="9" t="s">
        <v>44</v>
      </c>
      <c r="D7" s="34" t="s">
        <v>115</v>
      </c>
      <c r="E7" s="8" t="s">
        <v>144</v>
      </c>
      <c r="F7" s="10">
        <v>3</v>
      </c>
      <c r="G7" s="10"/>
      <c r="H7" s="10"/>
      <c r="I7" s="66">
        <f>ROUND(F7*H7,2)</f>
        <v>0</v>
      </c>
    </row>
    <row r="8" spans="1:9" ht="15.75" outlineLevel="1" x14ac:dyDescent="0.25">
      <c r="A8" s="65" t="s">
        <v>85</v>
      </c>
      <c r="B8" s="8" t="s">
        <v>86</v>
      </c>
      <c r="C8" s="9" t="s">
        <v>45</v>
      </c>
      <c r="D8" s="34" t="s">
        <v>116</v>
      </c>
      <c r="E8" s="8" t="s">
        <v>145</v>
      </c>
      <c r="F8" s="10">
        <v>10</v>
      </c>
      <c r="G8" s="10"/>
      <c r="H8" s="10"/>
      <c r="I8" s="66">
        <f>ROUND(F8*H8,2)</f>
        <v>0</v>
      </c>
    </row>
    <row r="9" spans="1:9" ht="18.75" x14ac:dyDescent="0.25">
      <c r="A9" s="63"/>
      <c r="B9" s="6"/>
      <c r="C9" s="7" t="s">
        <v>46</v>
      </c>
      <c r="D9" s="33" t="s">
        <v>149</v>
      </c>
      <c r="E9" s="32"/>
      <c r="F9" s="32"/>
      <c r="G9" s="32"/>
      <c r="H9" s="31"/>
      <c r="I9" s="64">
        <f>SUM(I10:I13)</f>
        <v>0</v>
      </c>
    </row>
    <row r="10" spans="1:9" ht="15.75" outlineLevel="1" x14ac:dyDescent="0.25">
      <c r="A10" s="65" t="s">
        <v>82</v>
      </c>
      <c r="B10" s="8" t="s">
        <v>87</v>
      </c>
      <c r="C10" s="9" t="s">
        <v>47</v>
      </c>
      <c r="D10" s="34" t="s">
        <v>117</v>
      </c>
      <c r="E10" s="8" t="s">
        <v>145</v>
      </c>
      <c r="F10" s="10">
        <v>400</v>
      </c>
      <c r="G10" s="10"/>
      <c r="H10" s="10"/>
      <c r="I10" s="66">
        <f>ROUND(F10*H10,2)</f>
        <v>0</v>
      </c>
    </row>
    <row r="11" spans="1:9" ht="31.5" outlineLevel="1" x14ac:dyDescent="0.25">
      <c r="A11" s="65" t="s">
        <v>85</v>
      </c>
      <c r="B11" s="8" t="s">
        <v>88</v>
      </c>
      <c r="C11" s="9" t="s">
        <v>48</v>
      </c>
      <c r="D11" s="34" t="s">
        <v>118</v>
      </c>
      <c r="E11" s="8" t="s">
        <v>146</v>
      </c>
      <c r="F11" s="10">
        <v>40</v>
      </c>
      <c r="G11" s="10"/>
      <c r="H11" s="10"/>
      <c r="I11" s="66">
        <f t="shared" ref="I11:I47" si="0">ROUND(F11*H11,2)</f>
        <v>0</v>
      </c>
    </row>
    <row r="12" spans="1:9" ht="15.75" outlineLevel="1" x14ac:dyDescent="0.25">
      <c r="A12" s="65" t="s">
        <v>89</v>
      </c>
      <c r="B12" s="8" t="s">
        <v>90</v>
      </c>
      <c r="C12" s="9" t="s">
        <v>49</v>
      </c>
      <c r="D12" s="34" t="s">
        <v>119</v>
      </c>
      <c r="E12" s="8" t="s">
        <v>145</v>
      </c>
      <c r="F12" s="10">
        <v>400</v>
      </c>
      <c r="G12" s="10"/>
      <c r="H12" s="10"/>
      <c r="I12" s="66">
        <f t="shared" si="0"/>
        <v>0</v>
      </c>
    </row>
    <row r="13" spans="1:9" ht="15.75" outlineLevel="1" x14ac:dyDescent="0.25">
      <c r="A13" s="65" t="s">
        <v>89</v>
      </c>
      <c r="B13" s="8" t="s">
        <v>156</v>
      </c>
      <c r="C13" s="9" t="s">
        <v>50</v>
      </c>
      <c r="D13" s="34" t="s">
        <v>155</v>
      </c>
      <c r="E13" s="8" t="s">
        <v>145</v>
      </c>
      <c r="F13" s="10">
        <v>400</v>
      </c>
      <c r="G13" s="10"/>
      <c r="H13" s="10"/>
      <c r="I13" s="66">
        <f t="shared" si="0"/>
        <v>0</v>
      </c>
    </row>
    <row r="14" spans="1:9" ht="18.75" x14ac:dyDescent="0.25">
      <c r="A14" s="63"/>
      <c r="B14" s="6"/>
      <c r="C14" s="7" t="s">
        <v>51</v>
      </c>
      <c r="D14" s="33" t="s">
        <v>39</v>
      </c>
      <c r="E14" s="32"/>
      <c r="F14" s="32"/>
      <c r="G14" s="32"/>
      <c r="H14" s="31"/>
      <c r="I14" s="64">
        <f>SUM(I15:I20)</f>
        <v>0</v>
      </c>
    </row>
    <row r="15" spans="1:9" ht="15.75" outlineLevel="1" x14ac:dyDescent="0.25">
      <c r="A15" s="65" t="s">
        <v>82</v>
      </c>
      <c r="B15" s="8" t="s">
        <v>87</v>
      </c>
      <c r="C15" s="9" t="s">
        <v>52</v>
      </c>
      <c r="D15" s="34" t="s">
        <v>117</v>
      </c>
      <c r="E15" s="8" t="s">
        <v>145</v>
      </c>
      <c r="F15" s="10">
        <v>362</v>
      </c>
      <c r="G15" s="10"/>
      <c r="H15" s="10"/>
      <c r="I15" s="66">
        <f t="shared" si="0"/>
        <v>0</v>
      </c>
    </row>
    <row r="16" spans="1:9" ht="31.5" outlineLevel="1" x14ac:dyDescent="0.25">
      <c r="A16" s="65" t="s">
        <v>85</v>
      </c>
      <c r="B16" s="8" t="s">
        <v>88</v>
      </c>
      <c r="C16" s="9" t="s">
        <v>53</v>
      </c>
      <c r="D16" s="34" t="s">
        <v>118</v>
      </c>
      <c r="E16" s="8" t="s">
        <v>146</v>
      </c>
      <c r="F16" s="10">
        <v>36.200000000000003</v>
      </c>
      <c r="G16" s="10"/>
      <c r="H16" s="10"/>
      <c r="I16" s="66">
        <f t="shared" si="0"/>
        <v>0</v>
      </c>
    </row>
    <row r="17" spans="1:9" ht="15.75" outlineLevel="1" x14ac:dyDescent="0.25">
      <c r="A17" s="65" t="s">
        <v>85</v>
      </c>
      <c r="B17" s="8" t="s">
        <v>91</v>
      </c>
      <c r="C17" s="9" t="s">
        <v>54</v>
      </c>
      <c r="D17" s="34" t="s">
        <v>120</v>
      </c>
      <c r="E17" s="8" t="s">
        <v>145</v>
      </c>
      <c r="F17" s="10">
        <v>362</v>
      </c>
      <c r="G17" s="10"/>
      <c r="H17" s="10"/>
      <c r="I17" s="66">
        <f t="shared" si="0"/>
        <v>0</v>
      </c>
    </row>
    <row r="18" spans="1:9" ht="15.75" outlineLevel="1" x14ac:dyDescent="0.25">
      <c r="A18" s="65" t="s">
        <v>89</v>
      </c>
      <c r="B18" s="8" t="s">
        <v>90</v>
      </c>
      <c r="C18" s="9" t="s">
        <v>55</v>
      </c>
      <c r="D18" s="34" t="s">
        <v>119</v>
      </c>
      <c r="E18" s="8" t="s">
        <v>145</v>
      </c>
      <c r="F18" s="10">
        <v>362</v>
      </c>
      <c r="G18" s="10"/>
      <c r="H18" s="10"/>
      <c r="I18" s="66">
        <f t="shared" si="0"/>
        <v>0</v>
      </c>
    </row>
    <row r="19" spans="1:9" ht="15.75" outlineLevel="1" x14ac:dyDescent="0.25">
      <c r="A19" s="65" t="s">
        <v>85</v>
      </c>
      <c r="B19" s="8" t="s">
        <v>92</v>
      </c>
      <c r="C19" s="9" t="s">
        <v>56</v>
      </c>
      <c r="D19" s="34" t="s">
        <v>121</v>
      </c>
      <c r="E19" s="8" t="s">
        <v>146</v>
      </c>
      <c r="F19" s="10">
        <v>18.100000000000001</v>
      </c>
      <c r="G19" s="10"/>
      <c r="H19" s="10"/>
      <c r="I19" s="66">
        <f t="shared" si="0"/>
        <v>0</v>
      </c>
    </row>
    <row r="20" spans="1:9" ht="31.5" outlineLevel="1" x14ac:dyDescent="0.25">
      <c r="A20" s="65" t="s">
        <v>82</v>
      </c>
      <c r="B20" s="8" t="s">
        <v>93</v>
      </c>
      <c r="C20" s="9" t="s">
        <v>57</v>
      </c>
      <c r="D20" s="34" t="s">
        <v>122</v>
      </c>
      <c r="E20" s="8" t="s">
        <v>145</v>
      </c>
      <c r="F20" s="10">
        <v>362</v>
      </c>
      <c r="G20" s="10"/>
      <c r="H20" s="10"/>
      <c r="I20" s="66">
        <f t="shared" si="0"/>
        <v>0</v>
      </c>
    </row>
    <row r="21" spans="1:9" ht="18.75" x14ac:dyDescent="0.25">
      <c r="A21" s="63"/>
      <c r="B21" s="6"/>
      <c r="C21" s="7" t="s">
        <v>58</v>
      </c>
      <c r="D21" s="33" t="s">
        <v>40</v>
      </c>
      <c r="E21" s="32"/>
      <c r="F21" s="32"/>
      <c r="G21" s="32"/>
      <c r="H21" s="31"/>
      <c r="I21" s="64">
        <f>SUM(I22:I26)</f>
        <v>0</v>
      </c>
    </row>
    <row r="22" spans="1:9" ht="31.5" outlineLevel="1" x14ac:dyDescent="0.25">
      <c r="A22" s="65" t="s">
        <v>82</v>
      </c>
      <c r="B22" s="8" t="s">
        <v>94</v>
      </c>
      <c r="C22" s="9" t="s">
        <v>59</v>
      </c>
      <c r="D22" s="34" t="s">
        <v>123</v>
      </c>
      <c r="E22" s="8" t="s">
        <v>146</v>
      </c>
      <c r="F22" s="10">
        <v>10</v>
      </c>
      <c r="G22" s="10"/>
      <c r="H22" s="10"/>
      <c r="I22" s="66">
        <f t="shared" si="0"/>
        <v>0</v>
      </c>
    </row>
    <row r="23" spans="1:9" ht="15.75" outlineLevel="1" x14ac:dyDescent="0.25">
      <c r="A23" s="65" t="s">
        <v>85</v>
      </c>
      <c r="B23" s="8" t="s">
        <v>95</v>
      </c>
      <c r="C23" s="9" t="s">
        <v>60</v>
      </c>
      <c r="D23" s="34" t="s">
        <v>124</v>
      </c>
      <c r="E23" s="8" t="s">
        <v>146</v>
      </c>
      <c r="F23" s="10">
        <v>10</v>
      </c>
      <c r="G23" s="10"/>
      <c r="H23" s="10"/>
      <c r="I23" s="66">
        <f t="shared" si="0"/>
        <v>0</v>
      </c>
    </row>
    <row r="24" spans="1:9" ht="15.75" outlineLevel="1" x14ac:dyDescent="0.25">
      <c r="A24" s="65" t="s">
        <v>89</v>
      </c>
      <c r="B24" s="8" t="s">
        <v>90</v>
      </c>
      <c r="C24" s="9" t="s">
        <v>61</v>
      </c>
      <c r="D24" s="34" t="s">
        <v>119</v>
      </c>
      <c r="E24" s="8" t="s">
        <v>145</v>
      </c>
      <c r="F24" s="10">
        <v>100</v>
      </c>
      <c r="G24" s="10"/>
      <c r="H24" s="10"/>
      <c r="I24" s="66">
        <f t="shared" si="0"/>
        <v>0</v>
      </c>
    </row>
    <row r="25" spans="1:9" ht="15.75" outlineLevel="1" x14ac:dyDescent="0.25">
      <c r="A25" s="65" t="s">
        <v>85</v>
      </c>
      <c r="B25" s="8" t="s">
        <v>92</v>
      </c>
      <c r="C25" s="9" t="s">
        <v>62</v>
      </c>
      <c r="D25" s="34" t="s">
        <v>121</v>
      </c>
      <c r="E25" s="8" t="s">
        <v>146</v>
      </c>
      <c r="F25" s="10">
        <v>5</v>
      </c>
      <c r="G25" s="10"/>
      <c r="H25" s="10"/>
      <c r="I25" s="66">
        <f t="shared" si="0"/>
        <v>0</v>
      </c>
    </row>
    <row r="26" spans="1:9" ht="31.5" outlineLevel="1" x14ac:dyDescent="0.25">
      <c r="A26" s="65" t="s">
        <v>82</v>
      </c>
      <c r="B26" s="8" t="s">
        <v>93</v>
      </c>
      <c r="C26" s="9" t="s">
        <v>63</v>
      </c>
      <c r="D26" s="34" t="s">
        <v>122</v>
      </c>
      <c r="E26" s="8" t="s">
        <v>145</v>
      </c>
      <c r="F26" s="10">
        <v>100</v>
      </c>
      <c r="G26" s="10"/>
      <c r="H26" s="10"/>
      <c r="I26" s="66">
        <f t="shared" si="0"/>
        <v>0</v>
      </c>
    </row>
    <row r="27" spans="1:9" ht="18.75" x14ac:dyDescent="0.25">
      <c r="A27" s="63"/>
      <c r="B27" s="6"/>
      <c r="C27" s="7" t="s">
        <v>64</v>
      </c>
      <c r="D27" s="33" t="s">
        <v>41</v>
      </c>
      <c r="E27" s="32"/>
      <c r="F27" s="32"/>
      <c r="G27" s="32"/>
      <c r="H27" s="31"/>
      <c r="I27" s="64">
        <f>SUM(I28:I44)</f>
        <v>0</v>
      </c>
    </row>
    <row r="28" spans="1:9" ht="15.75" x14ac:dyDescent="0.25">
      <c r="A28" s="65" t="s">
        <v>85</v>
      </c>
      <c r="B28" s="8" t="s">
        <v>96</v>
      </c>
      <c r="C28" s="9" t="s">
        <v>65</v>
      </c>
      <c r="D28" s="34" t="s">
        <v>125</v>
      </c>
      <c r="E28" s="8" t="s">
        <v>144</v>
      </c>
      <c r="F28" s="10">
        <v>4</v>
      </c>
      <c r="G28" s="10"/>
      <c r="H28" s="10"/>
      <c r="I28" s="66">
        <f t="shared" si="0"/>
        <v>0</v>
      </c>
    </row>
    <row r="29" spans="1:9" ht="31.5" x14ac:dyDescent="0.25">
      <c r="A29" s="65" t="s">
        <v>85</v>
      </c>
      <c r="B29" s="8" t="s">
        <v>97</v>
      </c>
      <c r="C29" s="9" t="s">
        <v>66</v>
      </c>
      <c r="D29" s="34" t="s">
        <v>126</v>
      </c>
      <c r="E29" s="8" t="s">
        <v>147</v>
      </c>
      <c r="F29" s="10">
        <v>1000</v>
      </c>
      <c r="G29" s="10"/>
      <c r="H29" s="10"/>
      <c r="I29" s="66">
        <f t="shared" si="0"/>
        <v>0</v>
      </c>
    </row>
    <row r="30" spans="1:9" ht="31.5" x14ac:dyDescent="0.25">
      <c r="A30" s="65" t="s">
        <v>85</v>
      </c>
      <c r="B30" s="8" t="s">
        <v>98</v>
      </c>
      <c r="C30" s="9" t="s">
        <v>67</v>
      </c>
      <c r="D30" s="34" t="s">
        <v>127</v>
      </c>
      <c r="E30" s="8" t="s">
        <v>147</v>
      </c>
      <c r="F30" s="10">
        <v>400</v>
      </c>
      <c r="G30" s="10"/>
      <c r="H30" s="10"/>
      <c r="I30" s="66">
        <f t="shared" si="0"/>
        <v>0</v>
      </c>
    </row>
    <row r="31" spans="1:9" ht="15.75" x14ac:dyDescent="0.25">
      <c r="A31" s="65" t="s">
        <v>83</v>
      </c>
      <c r="B31" s="8" t="s">
        <v>99</v>
      </c>
      <c r="C31" s="9" t="s">
        <v>68</v>
      </c>
      <c r="D31" s="34" t="s">
        <v>128</v>
      </c>
      <c r="E31" s="8" t="s">
        <v>144</v>
      </c>
      <c r="F31" s="10">
        <v>42</v>
      </c>
      <c r="G31" s="10"/>
      <c r="H31" s="10"/>
      <c r="I31" s="66">
        <f t="shared" si="0"/>
        <v>0</v>
      </c>
    </row>
    <row r="32" spans="1:9" ht="15.75" x14ac:dyDescent="0.25">
      <c r="A32" s="65" t="s">
        <v>85</v>
      </c>
      <c r="B32" s="8" t="s">
        <v>100</v>
      </c>
      <c r="C32" s="9" t="s">
        <v>69</v>
      </c>
      <c r="D32" s="34" t="s">
        <v>129</v>
      </c>
      <c r="E32" s="8" t="s">
        <v>146</v>
      </c>
      <c r="F32" s="10">
        <v>84</v>
      </c>
      <c r="G32" s="10"/>
      <c r="H32" s="10"/>
      <c r="I32" s="66">
        <f t="shared" si="0"/>
        <v>0</v>
      </c>
    </row>
    <row r="33" spans="1:9" ht="15.75" x14ac:dyDescent="0.25">
      <c r="A33" s="65" t="s">
        <v>85</v>
      </c>
      <c r="B33" s="8" t="s">
        <v>101</v>
      </c>
      <c r="C33" s="9" t="s">
        <v>70</v>
      </c>
      <c r="D33" s="34" t="s">
        <v>130</v>
      </c>
      <c r="E33" s="8" t="s">
        <v>146</v>
      </c>
      <c r="F33" s="10">
        <v>84</v>
      </c>
      <c r="G33" s="10"/>
      <c r="H33" s="10"/>
      <c r="I33" s="66">
        <f t="shared" si="0"/>
        <v>0</v>
      </c>
    </row>
    <row r="34" spans="1:9" ht="15.75" x14ac:dyDescent="0.25">
      <c r="A34" s="65" t="s">
        <v>83</v>
      </c>
      <c r="B34" s="8" t="s">
        <v>102</v>
      </c>
      <c r="C34" s="9" t="s">
        <v>71</v>
      </c>
      <c r="D34" s="34" t="s">
        <v>131</v>
      </c>
      <c r="E34" s="8" t="s">
        <v>144</v>
      </c>
      <c r="F34" s="10">
        <v>1</v>
      </c>
      <c r="G34" s="10"/>
      <c r="H34" s="10"/>
      <c r="I34" s="66">
        <f t="shared" si="0"/>
        <v>0</v>
      </c>
    </row>
    <row r="35" spans="1:9" ht="47.25" x14ac:dyDescent="0.25">
      <c r="A35" s="65" t="s">
        <v>82</v>
      </c>
      <c r="B35" s="8" t="s">
        <v>103</v>
      </c>
      <c r="C35" s="9" t="s">
        <v>72</v>
      </c>
      <c r="D35" s="34" t="s">
        <v>132</v>
      </c>
      <c r="E35" s="8" t="s">
        <v>144</v>
      </c>
      <c r="F35" s="10">
        <v>1</v>
      </c>
      <c r="G35" s="10"/>
      <c r="H35" s="10"/>
      <c r="I35" s="66">
        <f t="shared" si="0"/>
        <v>0</v>
      </c>
    </row>
    <row r="36" spans="1:9" ht="31.5" x14ac:dyDescent="0.25">
      <c r="A36" s="65" t="s">
        <v>85</v>
      </c>
      <c r="B36" s="8" t="s">
        <v>104</v>
      </c>
      <c r="C36" s="9" t="s">
        <v>73</v>
      </c>
      <c r="D36" s="34" t="s">
        <v>133</v>
      </c>
      <c r="E36" s="8" t="s">
        <v>144</v>
      </c>
      <c r="F36" s="10">
        <v>26</v>
      </c>
      <c r="G36" s="10"/>
      <c r="H36" s="10"/>
      <c r="I36" s="66">
        <f t="shared" si="0"/>
        <v>0</v>
      </c>
    </row>
    <row r="37" spans="1:9" ht="31.5" x14ac:dyDescent="0.25">
      <c r="A37" s="65" t="s">
        <v>85</v>
      </c>
      <c r="B37" s="8" t="s">
        <v>105</v>
      </c>
      <c r="C37" s="9" t="s">
        <v>74</v>
      </c>
      <c r="D37" s="34" t="s">
        <v>134</v>
      </c>
      <c r="E37" s="8" t="s">
        <v>144</v>
      </c>
      <c r="F37" s="10">
        <v>15</v>
      </c>
      <c r="G37" s="10"/>
      <c r="H37" s="10"/>
      <c r="I37" s="66">
        <f t="shared" si="0"/>
        <v>0</v>
      </c>
    </row>
    <row r="38" spans="1:9" ht="15.75" x14ac:dyDescent="0.25">
      <c r="A38" s="65" t="s">
        <v>85</v>
      </c>
      <c r="B38" s="8" t="s">
        <v>106</v>
      </c>
      <c r="C38" s="9" t="s">
        <v>75</v>
      </c>
      <c r="D38" s="34" t="s">
        <v>135</v>
      </c>
      <c r="E38" s="8" t="s">
        <v>144</v>
      </c>
      <c r="F38" s="10">
        <v>26</v>
      </c>
      <c r="G38" s="10"/>
      <c r="H38" s="10"/>
      <c r="I38" s="66">
        <f t="shared" si="0"/>
        <v>0</v>
      </c>
    </row>
    <row r="39" spans="1:9" ht="15.75" x14ac:dyDescent="0.25">
      <c r="A39" s="65" t="s">
        <v>85</v>
      </c>
      <c r="B39" s="8" t="s">
        <v>107</v>
      </c>
      <c r="C39" s="9" t="s">
        <v>76</v>
      </c>
      <c r="D39" s="34" t="s">
        <v>136</v>
      </c>
      <c r="E39" s="8" t="s">
        <v>144</v>
      </c>
      <c r="F39" s="10">
        <v>15</v>
      </c>
      <c r="G39" s="10"/>
      <c r="H39" s="10"/>
      <c r="I39" s="66">
        <f t="shared" si="0"/>
        <v>0</v>
      </c>
    </row>
    <row r="40" spans="1:9" ht="31.5" x14ac:dyDescent="0.25">
      <c r="A40" s="65" t="s">
        <v>85</v>
      </c>
      <c r="B40" s="8" t="s">
        <v>108</v>
      </c>
      <c r="C40" s="9" t="s">
        <v>77</v>
      </c>
      <c r="D40" s="34" t="s">
        <v>137</v>
      </c>
      <c r="E40" s="8" t="s">
        <v>144</v>
      </c>
      <c r="F40" s="10">
        <v>56</v>
      </c>
      <c r="G40" s="10"/>
      <c r="H40" s="10"/>
      <c r="I40" s="66">
        <f t="shared" si="0"/>
        <v>0</v>
      </c>
    </row>
    <row r="41" spans="1:9" ht="15.75" x14ac:dyDescent="0.25">
      <c r="A41" s="65" t="s">
        <v>85</v>
      </c>
      <c r="B41" s="8" t="s">
        <v>109</v>
      </c>
      <c r="C41" s="9" t="s">
        <v>78</v>
      </c>
      <c r="D41" s="34" t="s">
        <v>138</v>
      </c>
      <c r="E41" s="8" t="s">
        <v>147</v>
      </c>
      <c r="F41" s="10">
        <v>3500</v>
      </c>
      <c r="G41" s="10"/>
      <c r="H41" s="10"/>
      <c r="I41" s="66">
        <f t="shared" si="0"/>
        <v>0</v>
      </c>
    </row>
    <row r="42" spans="1:9" ht="15.75" x14ac:dyDescent="0.25">
      <c r="A42" s="65" t="s">
        <v>85</v>
      </c>
      <c r="B42" s="8" t="s">
        <v>110</v>
      </c>
      <c r="C42" s="9" t="s">
        <v>79</v>
      </c>
      <c r="D42" s="34" t="s">
        <v>139</v>
      </c>
      <c r="E42" s="8" t="s">
        <v>144</v>
      </c>
      <c r="F42" s="10">
        <v>5</v>
      </c>
      <c r="G42" s="10"/>
      <c r="H42" s="10"/>
      <c r="I42" s="66">
        <f t="shared" si="0"/>
        <v>0</v>
      </c>
    </row>
    <row r="43" spans="1:9" ht="15.75" x14ac:dyDescent="0.25">
      <c r="A43" s="65" t="s">
        <v>85</v>
      </c>
      <c r="B43" s="8" t="s">
        <v>111</v>
      </c>
      <c r="C43" s="9" t="s">
        <v>80</v>
      </c>
      <c r="D43" s="34" t="s">
        <v>140</v>
      </c>
      <c r="E43" s="8" t="s">
        <v>144</v>
      </c>
      <c r="F43" s="10">
        <v>8</v>
      </c>
      <c r="G43" s="10"/>
      <c r="H43" s="10"/>
      <c r="I43" s="66">
        <f t="shared" si="0"/>
        <v>0</v>
      </c>
    </row>
    <row r="44" spans="1:9" ht="15.75" x14ac:dyDescent="0.25">
      <c r="A44" s="65" t="s">
        <v>85</v>
      </c>
      <c r="B44" s="8" t="s">
        <v>112</v>
      </c>
      <c r="C44" s="9" t="s">
        <v>81</v>
      </c>
      <c r="D44" s="34" t="s">
        <v>141</v>
      </c>
      <c r="E44" s="8" t="s">
        <v>144</v>
      </c>
      <c r="F44" s="10">
        <v>4</v>
      </c>
      <c r="G44" s="10"/>
      <c r="H44" s="10"/>
      <c r="I44" s="66">
        <f t="shared" si="0"/>
        <v>0</v>
      </c>
    </row>
    <row r="45" spans="1:9" ht="18.75" x14ac:dyDescent="0.25">
      <c r="A45" s="63"/>
      <c r="B45" s="6"/>
      <c r="C45" s="7" t="s">
        <v>160</v>
      </c>
      <c r="D45" s="33" t="s">
        <v>42</v>
      </c>
      <c r="E45" s="32"/>
      <c r="F45" s="32"/>
      <c r="G45" s="32"/>
      <c r="H45" s="31"/>
      <c r="I45" s="64">
        <f>SUM(I46:I47)</f>
        <v>0</v>
      </c>
    </row>
    <row r="46" spans="1:9" ht="15.75" outlineLevel="1" x14ac:dyDescent="0.25">
      <c r="A46" s="65" t="s">
        <v>89</v>
      </c>
      <c r="B46" s="8" t="s">
        <v>113</v>
      </c>
      <c r="C46" s="9" t="s">
        <v>148</v>
      </c>
      <c r="D46" s="34" t="s">
        <v>142</v>
      </c>
      <c r="E46" s="8" t="s">
        <v>145</v>
      </c>
      <c r="F46" s="10">
        <v>250</v>
      </c>
      <c r="G46" s="10"/>
      <c r="H46" s="10"/>
      <c r="I46" s="66">
        <f t="shared" si="0"/>
        <v>0</v>
      </c>
    </row>
    <row r="47" spans="1:9" ht="15.75" outlineLevel="1" x14ac:dyDescent="0.25">
      <c r="A47" s="65" t="s">
        <v>82</v>
      </c>
      <c r="B47" s="8" t="s">
        <v>114</v>
      </c>
      <c r="C47" s="9" t="s">
        <v>161</v>
      </c>
      <c r="D47" s="34" t="s">
        <v>143</v>
      </c>
      <c r="E47" s="8" t="s">
        <v>145</v>
      </c>
      <c r="F47" s="10">
        <v>400</v>
      </c>
      <c r="G47" s="10"/>
      <c r="H47" s="10"/>
      <c r="I47" s="66">
        <f t="shared" si="0"/>
        <v>0</v>
      </c>
    </row>
    <row r="48" spans="1:9" ht="21.75" thickBot="1" x14ac:dyDescent="0.3">
      <c r="A48" s="67"/>
      <c r="B48" s="68"/>
      <c r="C48" s="69"/>
      <c r="D48" s="70"/>
      <c r="E48" s="71"/>
      <c r="F48" s="71"/>
      <c r="G48" s="71"/>
      <c r="H48" s="72"/>
      <c r="I48" s="73">
        <f>SUM(I45,I27,I21,I14,I9,I6)</f>
        <v>0</v>
      </c>
    </row>
    <row r="49" spans="1:9" x14ac:dyDescent="0.25">
      <c r="A49" s="74"/>
      <c r="B49" s="75"/>
      <c r="C49" s="76"/>
      <c r="D49" s="77"/>
      <c r="E49" s="75"/>
      <c r="F49" s="75"/>
      <c r="G49" s="75"/>
      <c r="H49" s="75"/>
      <c r="I49" s="78"/>
    </row>
    <row r="50" spans="1:9" ht="15.75" x14ac:dyDescent="0.25">
      <c r="A50" s="18"/>
      <c r="B50" s="48" t="s">
        <v>162</v>
      </c>
      <c r="C50" s="49"/>
      <c r="D50" s="50"/>
      <c r="E50" s="51"/>
      <c r="I50" s="19"/>
    </row>
    <row r="51" spans="1:9" ht="15.75" x14ac:dyDescent="0.25">
      <c r="A51" s="18"/>
      <c r="C51" s="52"/>
      <c r="I51" s="19"/>
    </row>
    <row r="52" spans="1:9" ht="15.75" x14ac:dyDescent="0.25">
      <c r="A52" s="18"/>
      <c r="B52" s="53"/>
      <c r="C52" s="54"/>
      <c r="D52" s="55"/>
      <c r="E52" s="56"/>
      <c r="F52" s="57"/>
      <c r="G52" s="57"/>
      <c r="I52" s="19"/>
    </row>
    <row r="53" spans="1:9" ht="15.75" x14ac:dyDescent="0.25">
      <c r="A53" s="18"/>
      <c r="B53" s="53"/>
      <c r="C53" s="54"/>
      <c r="D53" s="131" t="s">
        <v>14</v>
      </c>
      <c r="E53" s="132"/>
      <c r="F53" s="120"/>
      <c r="G53" s="120"/>
      <c r="H53" s="120"/>
      <c r="I53" s="121"/>
    </row>
    <row r="54" spans="1:9" ht="18.75" x14ac:dyDescent="0.3">
      <c r="A54" s="18"/>
      <c r="B54" s="53"/>
      <c r="C54" s="54"/>
      <c r="D54" s="36" t="s">
        <v>15</v>
      </c>
      <c r="E54" s="11" t="s">
        <v>16</v>
      </c>
      <c r="F54" s="118" t="s">
        <v>163</v>
      </c>
      <c r="G54" s="118"/>
      <c r="H54" s="118"/>
      <c r="I54" s="119"/>
    </row>
    <row r="55" spans="1:9" ht="18.75" x14ac:dyDescent="0.3">
      <c r="A55" s="18"/>
      <c r="B55" s="53"/>
      <c r="C55" s="54"/>
      <c r="D55" s="37" t="s">
        <v>17</v>
      </c>
      <c r="E55" s="12"/>
      <c r="F55" s="47"/>
      <c r="G55" s="47"/>
      <c r="H55" s="47"/>
      <c r="I55" s="79"/>
    </row>
    <row r="56" spans="1:9" ht="18.75" x14ac:dyDescent="0.3">
      <c r="A56" s="18"/>
      <c r="B56" s="53"/>
      <c r="C56" s="54"/>
      <c r="D56" s="37" t="s">
        <v>18</v>
      </c>
      <c r="E56" s="12"/>
      <c r="F56" s="13"/>
      <c r="G56" s="13"/>
      <c r="H56" s="13"/>
      <c r="I56" s="80"/>
    </row>
    <row r="57" spans="1:9" ht="18.75" x14ac:dyDescent="0.3">
      <c r="A57" s="18"/>
      <c r="B57" s="53"/>
      <c r="C57" s="54"/>
      <c r="D57" s="37" t="s">
        <v>19</v>
      </c>
      <c r="E57" s="12"/>
      <c r="F57" s="47"/>
      <c r="G57" s="47"/>
      <c r="H57" s="47"/>
      <c r="I57" s="79"/>
    </row>
    <row r="58" spans="1:9" ht="18.75" x14ac:dyDescent="0.3">
      <c r="A58" s="18"/>
      <c r="B58" s="53"/>
      <c r="C58" s="54"/>
      <c r="D58" s="37" t="s">
        <v>20</v>
      </c>
      <c r="E58" s="12"/>
      <c r="F58" s="13"/>
      <c r="G58" s="13"/>
      <c r="H58" s="13"/>
      <c r="I58" s="80"/>
    </row>
    <row r="59" spans="1:9" ht="18.75" x14ac:dyDescent="0.3">
      <c r="A59" s="18"/>
      <c r="B59" s="53"/>
      <c r="C59" s="54"/>
      <c r="D59" s="37" t="s">
        <v>21</v>
      </c>
      <c r="E59" s="12"/>
      <c r="F59" s="118" t="s">
        <v>154</v>
      </c>
      <c r="G59" s="118"/>
      <c r="H59" s="118"/>
      <c r="I59" s="119"/>
    </row>
    <row r="60" spans="1:9" ht="18.75" x14ac:dyDescent="0.3">
      <c r="A60" s="18"/>
      <c r="B60" s="53"/>
      <c r="C60" s="54"/>
      <c r="D60" s="37" t="s">
        <v>22</v>
      </c>
      <c r="E60" s="12"/>
      <c r="F60" s="128" t="s">
        <v>158</v>
      </c>
      <c r="G60" s="129"/>
      <c r="H60" s="129"/>
      <c r="I60" s="130"/>
    </row>
    <row r="61" spans="1:9" ht="18.75" x14ac:dyDescent="0.3">
      <c r="A61" s="18"/>
      <c r="B61" s="53"/>
      <c r="C61" s="54"/>
      <c r="D61" s="37" t="s">
        <v>23</v>
      </c>
      <c r="E61" s="12"/>
      <c r="F61" s="117" t="s">
        <v>157</v>
      </c>
      <c r="G61" s="118"/>
      <c r="H61" s="118"/>
      <c r="I61" s="119"/>
    </row>
    <row r="62" spans="1:9" ht="15.75" x14ac:dyDescent="0.25">
      <c r="A62" s="18"/>
      <c r="B62" s="53"/>
      <c r="C62" s="54"/>
      <c r="D62" s="37" t="s">
        <v>24</v>
      </c>
      <c r="E62" s="12"/>
      <c r="F62" s="58"/>
      <c r="G62" s="58"/>
      <c r="H62" s="58"/>
      <c r="I62" s="81"/>
    </row>
    <row r="63" spans="1:9" ht="15.75" x14ac:dyDescent="0.25">
      <c r="A63" s="18"/>
      <c r="B63" s="53"/>
      <c r="C63" s="54"/>
      <c r="D63" s="38" t="s">
        <v>25</v>
      </c>
      <c r="E63" s="14">
        <f>ROUND((((1+E55+E56+E57)*(1+E58)*(1+E59))/(1-SUM(E60:E62)))-1,4)</f>
        <v>0</v>
      </c>
      <c r="F63" s="58"/>
      <c r="G63" s="58"/>
      <c r="H63" s="58"/>
      <c r="I63" s="81"/>
    </row>
    <row r="64" spans="1:9" ht="15.75" thickBot="1" x14ac:dyDescent="0.3">
      <c r="A64" s="20"/>
      <c r="B64" s="21"/>
      <c r="C64" s="82"/>
      <c r="D64" s="83"/>
      <c r="E64" s="21"/>
      <c r="F64" s="21"/>
      <c r="G64" s="21"/>
      <c r="H64" s="21"/>
      <c r="I64" s="22"/>
    </row>
    <row r="71" spans="4:14" x14ac:dyDescent="0.25">
      <c r="D71" s="44"/>
      <c r="E71" s="45"/>
      <c r="F71" s="45"/>
      <c r="G71" s="45"/>
      <c r="H71" s="45"/>
      <c r="I71" s="45"/>
      <c r="J71" s="115"/>
      <c r="K71" s="45"/>
      <c r="L71" s="45"/>
      <c r="M71" s="45"/>
      <c r="N71" s="46"/>
    </row>
    <row r="72" spans="4:14" x14ac:dyDescent="0.25">
      <c r="D72" s="44"/>
      <c r="E72" s="45"/>
      <c r="F72" s="45"/>
      <c r="G72" s="45"/>
      <c r="H72" s="45"/>
      <c r="I72" s="45"/>
      <c r="J72" s="115"/>
      <c r="K72" s="45"/>
      <c r="L72" s="45"/>
      <c r="M72" s="45"/>
      <c r="N72" s="46"/>
    </row>
    <row r="73" spans="4:14" x14ac:dyDescent="0.25">
      <c r="D73" s="44"/>
      <c r="E73" s="45"/>
      <c r="F73" s="45"/>
      <c r="G73" s="45"/>
      <c r="H73" s="45"/>
      <c r="I73" s="45"/>
      <c r="J73" s="115"/>
      <c r="K73" s="45"/>
      <c r="L73" s="45"/>
      <c r="M73" s="45"/>
      <c r="N73" s="46"/>
    </row>
    <row r="74" spans="4:14" x14ac:dyDescent="0.25">
      <c r="D74" s="44"/>
      <c r="E74" s="45"/>
      <c r="F74" s="45"/>
      <c r="G74" s="45"/>
      <c r="H74" s="45"/>
      <c r="I74" s="45"/>
      <c r="J74" s="115"/>
      <c r="K74" s="45"/>
      <c r="L74" s="45"/>
      <c r="M74" s="45"/>
      <c r="N74" s="46"/>
    </row>
    <row r="75" spans="4:14" x14ac:dyDescent="0.25">
      <c r="D75" s="44"/>
      <c r="E75" s="45"/>
      <c r="F75" s="45"/>
      <c r="G75" s="45"/>
      <c r="H75" s="45"/>
      <c r="I75" s="45"/>
      <c r="J75" s="115"/>
      <c r="K75" s="45"/>
      <c r="L75" s="45"/>
      <c r="M75" s="45"/>
      <c r="N75" s="46"/>
    </row>
    <row r="76" spans="4:14" x14ac:dyDescent="0.25">
      <c r="D76" s="44"/>
      <c r="E76" s="45"/>
      <c r="F76" s="45"/>
      <c r="G76" s="45"/>
      <c r="H76" s="45"/>
      <c r="I76" s="45"/>
      <c r="J76" s="115"/>
      <c r="K76" s="45"/>
      <c r="L76" s="45"/>
      <c r="M76" s="45"/>
      <c r="N76" s="46"/>
    </row>
    <row r="77" spans="4:14" x14ac:dyDescent="0.25">
      <c r="D77" s="44"/>
      <c r="E77" s="45"/>
      <c r="F77" s="45"/>
      <c r="G77" s="45"/>
      <c r="H77" s="45"/>
      <c r="I77" s="45"/>
      <c r="J77" s="115"/>
      <c r="K77" s="45"/>
      <c r="L77" s="45"/>
      <c r="M77" s="45"/>
      <c r="N77" s="46"/>
    </row>
    <row r="78" spans="4:14" x14ac:dyDescent="0.25">
      <c r="D78" s="44"/>
      <c r="E78" s="45"/>
      <c r="F78" s="45"/>
      <c r="G78" s="45"/>
      <c r="H78" s="45"/>
      <c r="I78" s="45"/>
      <c r="J78" s="115"/>
      <c r="K78" s="45"/>
      <c r="L78" s="45"/>
      <c r="M78" s="45"/>
      <c r="N78" s="46"/>
    </row>
  </sheetData>
  <sheetProtection formatCells="0" formatColumns="0" autoFilter="0"/>
  <protectedRanges>
    <protectedRange sqref="C22:C26" name="item 4"/>
    <protectedRange sqref="C15:C20" name="Item 3"/>
    <protectedRange sqref="C10:C13" name="Item 2"/>
    <protectedRange sqref="C7:C8" name="Item 1"/>
    <protectedRange sqref="C50" name="Referencia boletim"/>
    <protectedRange sqref="D6:G47" name="col. D a G"/>
    <protectedRange sqref="A6:B47" name="col. A e B"/>
    <protectedRange sqref="A1" name="Titulo"/>
    <protectedRange sqref="B4" name="Endereço"/>
    <protectedRange sqref="B3" name="Objeto"/>
    <protectedRange sqref="E55:E62" name="BDI"/>
    <protectedRange sqref="F54:I61" name="Informações assinatura"/>
    <protectedRange sqref="J1:J1048576" name="Culuna J apoio"/>
    <protectedRange sqref="C46:C47" name="Item 7"/>
  </protectedRanges>
  <mergeCells count="10">
    <mergeCell ref="F61:I61"/>
    <mergeCell ref="F59:I59"/>
    <mergeCell ref="F53:I53"/>
    <mergeCell ref="F54:I54"/>
    <mergeCell ref="A1:I1"/>
    <mergeCell ref="B2:G2"/>
    <mergeCell ref="B3:I3"/>
    <mergeCell ref="B4:I4"/>
    <mergeCell ref="F60:I60"/>
    <mergeCell ref="D53:E5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6" orientation="landscape" r:id="rId1"/>
  <ignoredErrors>
    <ignoredError sqref="B47 B34:B35 B31 B26 B22 B20 B15 B10 B7" numberStoredAsText="1"/>
    <ignoredError sqref="I9 I14 I21 I27 I45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L36"/>
  <sheetViews>
    <sheetView view="pageBreakPreview" topLeftCell="A11" zoomScale="85" zoomScaleNormal="85" zoomScaleSheetLayoutView="85" zoomScalePageLayoutView="85" workbookViewId="0">
      <selection activeCell="B2" sqref="B2:J2"/>
    </sheetView>
  </sheetViews>
  <sheetFormatPr defaultRowHeight="15" x14ac:dyDescent="0.25"/>
  <cols>
    <col min="1" max="1" width="14.7109375" customWidth="1"/>
    <col min="2" max="2" width="43.5703125" customWidth="1"/>
    <col min="3" max="5" width="15.7109375" customWidth="1"/>
    <col min="6" max="9" width="15.7109375" hidden="1" customWidth="1"/>
    <col min="10" max="10" width="22.42578125" customWidth="1"/>
    <col min="11" max="11" width="3.42578125" customWidth="1"/>
    <col min="12" max="12" width="18.28515625" bestFit="1" customWidth="1"/>
  </cols>
  <sheetData>
    <row r="1" spans="1:12" ht="78" customHeight="1" x14ac:dyDescent="0.25">
      <c r="A1" s="152"/>
      <c r="B1" s="152"/>
      <c r="C1" s="152"/>
      <c r="D1" s="152"/>
      <c r="E1" s="152"/>
      <c r="F1" s="152"/>
      <c r="G1" s="152"/>
      <c r="H1" s="152"/>
      <c r="I1" s="152"/>
      <c r="J1" s="152"/>
    </row>
    <row r="2" spans="1:12" s="13" customFormat="1" ht="20.25" customHeight="1" x14ac:dyDescent="0.3">
      <c r="A2" s="112" t="s">
        <v>151</v>
      </c>
      <c r="B2" s="153" t="s">
        <v>150</v>
      </c>
      <c r="C2" s="153"/>
      <c r="D2" s="153"/>
      <c r="E2" s="153"/>
      <c r="F2" s="153"/>
      <c r="G2" s="153"/>
      <c r="H2" s="153"/>
      <c r="I2" s="153"/>
      <c r="J2" s="153"/>
      <c r="K2" s="15"/>
    </row>
    <row r="3" spans="1:12" s="13" customFormat="1" ht="40.5" customHeight="1" x14ac:dyDescent="0.3">
      <c r="A3" s="112" t="s">
        <v>152</v>
      </c>
      <c r="B3" s="154" t="str">
        <f>Orçamento!B3</f>
        <v>OBRAS DE REFORMA, MANUTENÇÃO E MELHORAMENTOS NO “PARQUE MUNICIPAL VERALDO SBAMPATO – PARQUE DO BICÃO.</v>
      </c>
      <c r="C3" s="154"/>
      <c r="D3" s="154"/>
      <c r="E3" s="154"/>
      <c r="F3" s="154"/>
      <c r="G3" s="154"/>
      <c r="H3" s="154"/>
      <c r="I3" s="154"/>
      <c r="J3" s="154"/>
      <c r="K3" s="15"/>
      <c r="L3" s="15"/>
    </row>
    <row r="4" spans="1:12" s="13" customFormat="1" ht="20.25" customHeight="1" x14ac:dyDescent="0.3">
      <c r="A4" s="112" t="s">
        <v>153</v>
      </c>
      <c r="B4" s="153" t="str">
        <f>Orçamento!B4</f>
        <v>RUA CÍCERO SOARES RIBEIRO, JARDIM BICÃO - SÃO CARLOS-SP.</v>
      </c>
      <c r="C4" s="153"/>
      <c r="D4" s="153"/>
      <c r="E4" s="153"/>
      <c r="F4" s="153"/>
      <c r="G4" s="153"/>
      <c r="H4" s="153"/>
      <c r="I4" s="153"/>
      <c r="J4" s="153"/>
      <c r="K4" s="15"/>
      <c r="L4" s="15"/>
    </row>
    <row r="5" spans="1:12" s="13" customFormat="1" ht="12.75" customHeight="1" thickBot="1" x14ac:dyDescent="0.35">
      <c r="A5" s="112"/>
      <c r="B5" s="113"/>
      <c r="C5" s="113"/>
      <c r="D5" s="113"/>
      <c r="E5" s="113"/>
      <c r="F5" s="113"/>
      <c r="G5" s="113"/>
      <c r="H5" s="113"/>
      <c r="I5" s="113"/>
      <c r="J5" s="113"/>
      <c r="K5" s="15"/>
      <c r="L5" s="15"/>
    </row>
    <row r="6" spans="1:12" ht="19.5" thickBot="1" x14ac:dyDescent="0.35">
      <c r="A6" s="104" t="s">
        <v>26</v>
      </c>
      <c r="B6" s="105" t="s">
        <v>27</v>
      </c>
      <c r="C6" s="105" t="s">
        <v>28</v>
      </c>
      <c r="D6" s="105" t="s">
        <v>29</v>
      </c>
      <c r="E6" s="105" t="s">
        <v>30</v>
      </c>
      <c r="F6" s="105" t="s">
        <v>31</v>
      </c>
      <c r="G6" s="105" t="s">
        <v>32</v>
      </c>
      <c r="H6" s="105" t="s">
        <v>33</v>
      </c>
      <c r="I6" s="105" t="s">
        <v>34</v>
      </c>
      <c r="J6" s="106" t="s">
        <v>35</v>
      </c>
      <c r="K6" s="16"/>
      <c r="L6" s="15"/>
    </row>
    <row r="7" spans="1:12" ht="18.75" hidden="1" x14ac:dyDescent="0.3">
      <c r="A7" s="143" t="str">
        <f>Orçamento!$C$6</f>
        <v>1.1.</v>
      </c>
      <c r="B7" s="140" t="str">
        <f>Orçamento!$D$6</f>
        <v>SERVIÇOS PRELIMINARES</v>
      </c>
      <c r="C7" s="25">
        <v>0.5</v>
      </c>
      <c r="D7" s="23">
        <v>0.25</v>
      </c>
      <c r="E7" s="23">
        <v>0.25</v>
      </c>
      <c r="F7" s="23">
        <v>0</v>
      </c>
      <c r="G7" s="23">
        <v>0</v>
      </c>
      <c r="H7" s="23">
        <v>0</v>
      </c>
      <c r="I7" s="24">
        <v>0</v>
      </c>
      <c r="J7" s="42">
        <f>SUM(C7:I7)</f>
        <v>1</v>
      </c>
    </row>
    <row r="8" spans="1:12" ht="30.75" customHeight="1" x14ac:dyDescent="0.3">
      <c r="A8" s="144"/>
      <c r="B8" s="141"/>
      <c r="C8" s="85">
        <f t="shared" ref="C8:I8" si="0">$J8*C7</f>
        <v>0</v>
      </c>
      <c r="D8" s="85">
        <f t="shared" si="0"/>
        <v>0</v>
      </c>
      <c r="E8" s="85">
        <f t="shared" si="0"/>
        <v>0</v>
      </c>
      <c r="F8" s="85">
        <f t="shared" si="0"/>
        <v>0</v>
      </c>
      <c r="G8" s="85">
        <f t="shared" si="0"/>
        <v>0</v>
      </c>
      <c r="H8" s="85">
        <f t="shared" si="0"/>
        <v>0</v>
      </c>
      <c r="I8" s="86">
        <f t="shared" si="0"/>
        <v>0</v>
      </c>
      <c r="J8" s="155">
        <f>Orçamento!$I$6</f>
        <v>0</v>
      </c>
    </row>
    <row r="9" spans="1:12" ht="6" customHeight="1" thickBot="1" x14ac:dyDescent="0.35">
      <c r="A9" s="145"/>
      <c r="B9" s="142"/>
      <c r="C9" s="98"/>
      <c r="D9" s="98"/>
      <c r="E9" s="98"/>
      <c r="F9" s="26"/>
      <c r="G9" s="26"/>
      <c r="H9" s="26"/>
      <c r="I9" s="27"/>
      <c r="J9" s="156"/>
    </row>
    <row r="10" spans="1:12" ht="18.75" hidden="1" customHeight="1" x14ac:dyDescent="0.3">
      <c r="A10" s="160" t="str">
        <f>Orçamento!$C$9</f>
        <v>1.2.</v>
      </c>
      <c r="B10" s="157" t="str">
        <f>Orçamento!$D$9</f>
        <v>A - REFORMA DO PASSEIO EM PEDRA PORTUGUESA</v>
      </c>
      <c r="C10" s="39">
        <v>0.25</v>
      </c>
      <c r="D10" s="40">
        <v>0.5</v>
      </c>
      <c r="E10" s="40">
        <v>0.25</v>
      </c>
      <c r="F10" s="40">
        <v>0</v>
      </c>
      <c r="G10" s="40">
        <v>0</v>
      </c>
      <c r="H10" s="40">
        <v>0</v>
      </c>
      <c r="I10" s="41">
        <v>0</v>
      </c>
      <c r="J10" s="43">
        <f>SUM(C10:I10)</f>
        <v>1</v>
      </c>
    </row>
    <row r="11" spans="1:12" ht="30.75" customHeight="1" x14ac:dyDescent="0.3">
      <c r="A11" s="161"/>
      <c r="B11" s="158"/>
      <c r="C11" s="89">
        <f t="shared" ref="C11:I11" si="1">$J11*C10</f>
        <v>0</v>
      </c>
      <c r="D11" s="90">
        <f t="shared" si="1"/>
        <v>0</v>
      </c>
      <c r="E11" s="90">
        <f t="shared" si="1"/>
        <v>0</v>
      </c>
      <c r="F11" s="90">
        <f t="shared" si="1"/>
        <v>0</v>
      </c>
      <c r="G11" s="90">
        <f t="shared" si="1"/>
        <v>0</v>
      </c>
      <c r="H11" s="90">
        <f t="shared" si="1"/>
        <v>0</v>
      </c>
      <c r="I11" s="91">
        <f t="shared" si="1"/>
        <v>0</v>
      </c>
      <c r="J11" s="138">
        <f>Orçamento!$I$9</f>
        <v>0</v>
      </c>
    </row>
    <row r="12" spans="1:12" ht="6" customHeight="1" thickBot="1" x14ac:dyDescent="0.35">
      <c r="A12" s="162"/>
      <c r="B12" s="159"/>
      <c r="C12" s="99"/>
      <c r="D12" s="98"/>
      <c r="E12" s="98"/>
      <c r="F12" s="28"/>
      <c r="G12" s="28"/>
      <c r="H12" s="28"/>
      <c r="I12" s="29"/>
      <c r="J12" s="139"/>
    </row>
    <row r="13" spans="1:12" ht="18.75" hidden="1" customHeight="1" x14ac:dyDescent="0.3">
      <c r="A13" s="143" t="str">
        <f>Orçamento!$C$14</f>
        <v>1.3.</v>
      </c>
      <c r="B13" s="140" t="str">
        <f>Orçamento!$D$14</f>
        <v>B - NOVO TRECHO PISTA DE COOPER (CIMENTADO)</v>
      </c>
      <c r="C13" s="25">
        <v>0.5</v>
      </c>
      <c r="D13" s="23">
        <v>0.5</v>
      </c>
      <c r="E13" s="95"/>
      <c r="F13" s="23">
        <v>0</v>
      </c>
      <c r="G13" s="23">
        <v>0</v>
      </c>
      <c r="H13" s="23">
        <v>0</v>
      </c>
      <c r="I13" s="24">
        <v>0</v>
      </c>
      <c r="J13" s="42">
        <f>SUM(C13:I13)</f>
        <v>1</v>
      </c>
    </row>
    <row r="14" spans="1:12" ht="30.75" customHeight="1" x14ac:dyDescent="0.3">
      <c r="A14" s="144"/>
      <c r="B14" s="141"/>
      <c r="C14" s="87">
        <f t="shared" ref="C14:I14" si="2">$J14*C13</f>
        <v>0</v>
      </c>
      <c r="D14" s="85">
        <f t="shared" si="2"/>
        <v>0</v>
      </c>
      <c r="E14" s="85"/>
      <c r="F14" s="85">
        <f t="shared" si="2"/>
        <v>0</v>
      </c>
      <c r="G14" s="85">
        <f t="shared" si="2"/>
        <v>0</v>
      </c>
      <c r="H14" s="85">
        <f t="shared" si="2"/>
        <v>0</v>
      </c>
      <c r="I14" s="88">
        <f t="shared" si="2"/>
        <v>0</v>
      </c>
      <c r="J14" s="136">
        <f>Orçamento!$I$14</f>
        <v>0</v>
      </c>
    </row>
    <row r="15" spans="1:12" ht="6" customHeight="1" thickBot="1" x14ac:dyDescent="0.35">
      <c r="A15" s="145"/>
      <c r="B15" s="142"/>
      <c r="C15" s="98"/>
      <c r="D15" s="98"/>
      <c r="E15" s="26"/>
      <c r="F15" s="26"/>
      <c r="G15" s="26"/>
      <c r="H15" s="26"/>
      <c r="I15" s="27"/>
      <c r="J15" s="137"/>
    </row>
    <row r="16" spans="1:12" ht="18.75" hidden="1" customHeight="1" x14ac:dyDescent="0.3">
      <c r="A16" s="148" t="str">
        <f>Orçamento!$C$21</f>
        <v>1.4.</v>
      </c>
      <c r="B16" s="146" t="str">
        <f>Orçamento!$D$21</f>
        <v>C - REFORMA DA PISTA DE COOPER EXISTENTE (CIMENTADO)</v>
      </c>
      <c r="C16" s="97"/>
      <c r="D16" s="40">
        <v>0.5</v>
      </c>
      <c r="E16" s="40">
        <v>0.5</v>
      </c>
      <c r="F16" s="40">
        <v>0</v>
      </c>
      <c r="G16" s="40">
        <v>0</v>
      </c>
      <c r="H16" s="40">
        <v>0</v>
      </c>
      <c r="I16" s="41">
        <v>0</v>
      </c>
      <c r="J16" s="43">
        <f>SUM(C16:I16)</f>
        <v>1</v>
      </c>
    </row>
    <row r="17" spans="1:12" ht="30.75" customHeight="1" x14ac:dyDescent="0.3">
      <c r="A17" s="151"/>
      <c r="B17" s="150"/>
      <c r="C17" s="93"/>
      <c r="D17" s="90">
        <f t="shared" ref="D17:I17" si="3">$J17*D16</f>
        <v>0</v>
      </c>
      <c r="E17" s="90">
        <f t="shared" si="3"/>
        <v>0</v>
      </c>
      <c r="F17" s="90">
        <f t="shared" si="3"/>
        <v>0</v>
      </c>
      <c r="G17" s="90">
        <f t="shared" si="3"/>
        <v>0</v>
      </c>
      <c r="H17" s="90">
        <f t="shared" si="3"/>
        <v>0</v>
      </c>
      <c r="I17" s="92">
        <f t="shared" si="3"/>
        <v>0</v>
      </c>
      <c r="J17" s="138">
        <f>Orçamento!$I$21</f>
        <v>0</v>
      </c>
    </row>
    <row r="18" spans="1:12" ht="6" customHeight="1" thickBot="1" x14ac:dyDescent="0.35">
      <c r="A18" s="149"/>
      <c r="B18" s="147"/>
      <c r="C18" s="100"/>
      <c r="D18" s="98"/>
      <c r="E18" s="98"/>
      <c r="F18" s="28"/>
      <c r="G18" s="28"/>
      <c r="H18" s="28"/>
      <c r="I18" s="29"/>
      <c r="J18" s="139"/>
    </row>
    <row r="19" spans="1:12" ht="18.75" hidden="1" x14ac:dyDescent="0.3">
      <c r="A19" s="143" t="str">
        <f>Orçamento!$C$27</f>
        <v>1.5.</v>
      </c>
      <c r="B19" s="140" t="str">
        <f>Orçamento!$D$27</f>
        <v>D - ILUMINAÇÂO (LED)</v>
      </c>
      <c r="C19" s="25">
        <v>0.25</v>
      </c>
      <c r="D19" s="23">
        <v>0.5</v>
      </c>
      <c r="E19" s="23">
        <v>0.25</v>
      </c>
      <c r="F19" s="23">
        <v>0</v>
      </c>
      <c r="G19" s="23">
        <v>0</v>
      </c>
      <c r="H19" s="23">
        <v>0</v>
      </c>
      <c r="I19" s="24">
        <v>0</v>
      </c>
      <c r="J19" s="42">
        <f>SUM(C19:I19)</f>
        <v>1</v>
      </c>
    </row>
    <row r="20" spans="1:12" ht="30.75" customHeight="1" x14ac:dyDescent="0.3">
      <c r="A20" s="144"/>
      <c r="B20" s="141"/>
      <c r="C20" s="103">
        <f t="shared" ref="C20:I20" si="4">$J20*C19</f>
        <v>0</v>
      </c>
      <c r="D20" s="85">
        <f t="shared" si="4"/>
        <v>0</v>
      </c>
      <c r="E20" s="85">
        <f t="shared" si="4"/>
        <v>0</v>
      </c>
      <c r="F20" s="85">
        <f t="shared" si="4"/>
        <v>0</v>
      </c>
      <c r="G20" s="85">
        <f t="shared" si="4"/>
        <v>0</v>
      </c>
      <c r="H20" s="85">
        <f t="shared" si="4"/>
        <v>0</v>
      </c>
      <c r="I20" s="86">
        <f t="shared" si="4"/>
        <v>0</v>
      </c>
      <c r="J20" s="136">
        <f>Orçamento!$I$27</f>
        <v>0</v>
      </c>
      <c r="L20" s="17"/>
    </row>
    <row r="21" spans="1:12" ht="6" customHeight="1" thickBot="1" x14ac:dyDescent="0.35">
      <c r="A21" s="145"/>
      <c r="B21" s="142"/>
      <c r="C21" s="98"/>
      <c r="D21" s="98"/>
      <c r="E21" s="98"/>
      <c r="F21" s="26"/>
      <c r="G21" s="26"/>
      <c r="H21" s="26"/>
      <c r="I21" s="27"/>
      <c r="J21" s="137"/>
    </row>
    <row r="22" spans="1:12" ht="18.75" hidden="1" x14ac:dyDescent="0.3">
      <c r="A22" s="148" t="e">
        <f>Orçamento!#REF!</f>
        <v>#REF!</v>
      </c>
      <c r="B22" s="146" t="e">
        <f>Orçamento!#REF!</f>
        <v>#REF!</v>
      </c>
      <c r="C22" s="94"/>
      <c r="D22" s="40">
        <v>0.25</v>
      </c>
      <c r="E22" s="40">
        <v>0.75</v>
      </c>
      <c r="F22" s="40">
        <v>0</v>
      </c>
      <c r="G22" s="40">
        <v>0</v>
      </c>
      <c r="H22" s="40">
        <v>0</v>
      </c>
      <c r="I22" s="41">
        <v>0</v>
      </c>
      <c r="J22" s="43">
        <f>SUM(C22:I22)</f>
        <v>1</v>
      </c>
    </row>
    <row r="23" spans="1:12" ht="6" hidden="1" customHeight="1" thickBot="1" x14ac:dyDescent="0.35">
      <c r="A23" s="149"/>
      <c r="B23" s="147"/>
      <c r="C23" s="100"/>
      <c r="D23" s="98"/>
      <c r="E23" s="98"/>
      <c r="F23" s="28"/>
      <c r="G23" s="28"/>
      <c r="H23" s="28"/>
      <c r="I23" s="29"/>
      <c r="J23" s="116"/>
    </row>
    <row r="24" spans="1:12" ht="18.75" hidden="1" x14ac:dyDescent="0.3">
      <c r="A24" s="143" t="str">
        <f>Orçamento!$C$45</f>
        <v>1.6</v>
      </c>
      <c r="B24" s="140" t="str">
        <f>Orçamento!$D$45</f>
        <v>SERVIÇOS COMPLEMENTARES</v>
      </c>
      <c r="C24" s="95"/>
      <c r="D24" s="96"/>
      <c r="E24" s="23">
        <v>1</v>
      </c>
      <c r="F24" s="23">
        <v>0</v>
      </c>
      <c r="G24" s="23">
        <v>0</v>
      </c>
      <c r="H24" s="23">
        <v>0</v>
      </c>
      <c r="I24" s="24">
        <v>0</v>
      </c>
      <c r="J24" s="42">
        <f>SUM(C24:I24)</f>
        <v>1</v>
      </c>
    </row>
    <row r="25" spans="1:12" ht="30.75" customHeight="1" thickBot="1" x14ac:dyDescent="0.35">
      <c r="A25" s="144"/>
      <c r="B25" s="141"/>
      <c r="C25" s="87"/>
      <c r="D25" s="85"/>
      <c r="E25" s="85">
        <f t="shared" ref="E25:I25" si="5">$J25*E24</f>
        <v>0</v>
      </c>
      <c r="F25" s="26">
        <f t="shared" si="5"/>
        <v>0</v>
      </c>
      <c r="G25" s="26">
        <f t="shared" si="5"/>
        <v>0</v>
      </c>
      <c r="H25" s="26">
        <f t="shared" si="5"/>
        <v>0</v>
      </c>
      <c r="I25" s="27">
        <f t="shared" si="5"/>
        <v>0</v>
      </c>
      <c r="J25" s="136">
        <f>Orçamento!$I$45</f>
        <v>0</v>
      </c>
    </row>
    <row r="26" spans="1:12" ht="6" customHeight="1" thickBot="1" x14ac:dyDescent="0.35">
      <c r="A26" s="145"/>
      <c r="B26" s="142"/>
      <c r="C26" s="26"/>
      <c r="D26" s="26"/>
      <c r="E26" s="98"/>
      <c r="F26" s="26"/>
      <c r="G26" s="26"/>
      <c r="H26" s="26"/>
      <c r="I26" s="27"/>
      <c r="J26" s="137"/>
    </row>
    <row r="27" spans="1:12" ht="29.25" customHeight="1" thickBot="1" x14ac:dyDescent="0.3">
      <c r="A27" s="133" t="s">
        <v>35</v>
      </c>
      <c r="B27" s="134"/>
      <c r="C27" s="134"/>
      <c r="D27" s="134"/>
      <c r="E27" s="135"/>
      <c r="F27" s="101"/>
      <c r="G27" s="101"/>
      <c r="H27" s="101"/>
      <c r="I27" s="101"/>
      <c r="J27" s="102">
        <f>SUM(J8,J11,J14,J17,J20,J25)</f>
        <v>0</v>
      </c>
      <c r="L27" s="30" t="s">
        <v>36</v>
      </c>
    </row>
    <row r="28" spans="1:12" ht="12" hidden="1" customHeight="1" thickBot="1" x14ac:dyDescent="0.35">
      <c r="A28" s="107"/>
      <c r="B28" s="108"/>
      <c r="C28" s="108"/>
      <c r="D28" s="108"/>
      <c r="E28" s="109"/>
      <c r="J28" s="110">
        <v>1</v>
      </c>
      <c r="L28" s="30"/>
    </row>
    <row r="32" spans="1:12" ht="15.75" x14ac:dyDescent="0.25">
      <c r="J32" s="111" t="str">
        <f>Orçamento!F54</f>
        <v>São Carlos, xxx de xxxxx de 20xx</v>
      </c>
    </row>
    <row r="33" spans="2:4" x14ac:dyDescent="0.25">
      <c r="B33" t="str">
        <f>Orçamento!F60</f>
        <v>Luiz Joaquim de Alencar Junior</v>
      </c>
      <c r="D33" s="84"/>
    </row>
    <row r="34" spans="2:4" x14ac:dyDescent="0.25">
      <c r="B34" t="str">
        <f>Orçamento!F61</f>
        <v>CREA-SP: 5069708400</v>
      </c>
      <c r="D34" s="84"/>
    </row>
    <row r="35" spans="2:4" x14ac:dyDescent="0.25">
      <c r="D35" s="84"/>
    </row>
    <row r="36" spans="2:4" x14ac:dyDescent="0.25">
      <c r="D36" s="84"/>
    </row>
  </sheetData>
  <sheetProtection formatCells="0" formatColumns="0"/>
  <protectedRanges>
    <protectedRange sqref="C24:I24" name="Intervalo7"/>
    <protectedRange sqref="C22:I22" name="Intervalo6"/>
    <protectedRange sqref="C19:I19" name="Intervalo5"/>
    <protectedRange sqref="C16:I16" name="Intervalo4"/>
    <protectedRange sqref="C13:I13" name="Intervalo3"/>
    <protectedRange sqref="C10:I10" name="Intervalo2"/>
    <protectedRange sqref="C7:I7" name="Intervalo1"/>
  </protectedRanges>
  <mergeCells count="25">
    <mergeCell ref="J11:J12"/>
    <mergeCell ref="B7:B9"/>
    <mergeCell ref="A7:A9"/>
    <mergeCell ref="B10:B12"/>
    <mergeCell ref="A10:A12"/>
    <mergeCell ref="A1:J1"/>
    <mergeCell ref="B2:J2"/>
    <mergeCell ref="B3:J3"/>
    <mergeCell ref="B4:J4"/>
    <mergeCell ref="J8:J9"/>
    <mergeCell ref="A27:E27"/>
    <mergeCell ref="J14:J15"/>
    <mergeCell ref="J17:J18"/>
    <mergeCell ref="J20:J21"/>
    <mergeCell ref="J25:J26"/>
    <mergeCell ref="B24:B26"/>
    <mergeCell ref="A24:A26"/>
    <mergeCell ref="B22:B23"/>
    <mergeCell ref="A22:A23"/>
    <mergeCell ref="B19:B21"/>
    <mergeCell ref="A19:A21"/>
    <mergeCell ref="B16:B18"/>
    <mergeCell ref="A16:A18"/>
    <mergeCell ref="B13:B15"/>
    <mergeCell ref="A13:A15"/>
  </mergeCells>
  <conditionalFormatting sqref="J7">
    <cfRule type="cellIs" dxfId="6" priority="15" operator="notEqual">
      <formula>1</formula>
    </cfRule>
  </conditionalFormatting>
  <conditionalFormatting sqref="J10">
    <cfRule type="cellIs" dxfId="5" priority="14" operator="notEqual">
      <formula>1</formula>
    </cfRule>
  </conditionalFormatting>
  <conditionalFormatting sqref="J13">
    <cfRule type="cellIs" dxfId="4" priority="12" operator="notEqual">
      <formula>1</formula>
    </cfRule>
  </conditionalFormatting>
  <conditionalFormatting sqref="J16">
    <cfRule type="cellIs" dxfId="3" priority="13" operator="notEqual">
      <formula>1</formula>
    </cfRule>
  </conditionalFormatting>
  <conditionalFormatting sqref="J19">
    <cfRule type="cellIs" dxfId="2" priority="11" operator="notEqual">
      <formula>1</formula>
    </cfRule>
  </conditionalFormatting>
  <conditionalFormatting sqref="J22">
    <cfRule type="cellIs" dxfId="1" priority="10" operator="notEqual">
      <formula>1</formula>
    </cfRule>
  </conditionalFormatting>
  <conditionalFormatting sqref="J24">
    <cfRule type="cellIs" dxfId="0" priority="9" operator="notEqual">
      <formula>1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6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Orçamento</vt:lpstr>
      <vt:lpstr>Cronograma</vt:lpstr>
      <vt:lpstr>Cronograma!Area_de_impressao</vt:lpstr>
      <vt:lpstr>Orçamento!Area_de_impressao</vt:lpstr>
      <vt:lpstr>Orçamento!Titulos_de_impressao</vt:lpstr>
    </vt:vector>
  </TitlesOfParts>
  <Company>Prefeitura Municipal de São Carlos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dti</dc:creator>
  <cp:lastModifiedBy>dti</cp:lastModifiedBy>
  <cp:lastPrinted>2026-05-19T18:22:45Z</cp:lastPrinted>
  <dcterms:created xsi:type="dcterms:W3CDTF">2023-03-29T19:16:00Z</dcterms:created>
  <dcterms:modified xsi:type="dcterms:W3CDTF">2026-07-06T18:48:13Z</dcterms:modified>
</cp:coreProperties>
</file>